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8\My_CR\TT_Analysis\38.533 14.6.1.1 TT\"/>
    </mc:Choice>
  </mc:AlternateContent>
  <xr:revisionPtr revIDLastSave="0" documentId="13_ncr:1_{DD5B63C8-8ED5-4D60-9690-02B2A82983FD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14.6.1.1-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3" l="1"/>
  <c r="S101" i="3"/>
  <c r="O55" i="3"/>
  <c r="N55" i="3"/>
  <c r="M55" i="3"/>
  <c r="J55" i="3"/>
  <c r="G55" i="3"/>
  <c r="O59" i="3"/>
  <c r="N59" i="3"/>
  <c r="M59" i="3"/>
  <c r="G59" i="3"/>
  <c r="D55" i="3"/>
  <c r="P55" i="3" l="1"/>
  <c r="P107" i="3" s="1"/>
  <c r="P119" i="3" s="1"/>
  <c r="L73" i="3" l="1"/>
  <c r="I71" i="3"/>
  <c r="I73" i="3" s="1"/>
  <c r="F70" i="3"/>
  <c r="F73" i="3" s="1"/>
  <c r="L27" i="3"/>
  <c r="L55" i="3" s="1"/>
  <c r="L26" i="3"/>
  <c r="I27" i="3"/>
  <c r="I55" i="3" s="1"/>
  <c r="I26" i="3"/>
  <c r="I47" i="3" l="1"/>
  <c r="L39" i="3"/>
  <c r="L43" i="3"/>
  <c r="L47" i="3"/>
  <c r="I35" i="3"/>
  <c r="I43" i="3"/>
  <c r="F25" i="3"/>
  <c r="F55" i="3" s="1"/>
  <c r="R55" i="3" s="1"/>
  <c r="R107" i="3" s="1"/>
  <c r="R119" i="3" s="1"/>
  <c r="F24" i="3"/>
  <c r="F51" i="3" s="1"/>
  <c r="F43" i="3" l="1"/>
  <c r="R43" i="3" s="1"/>
  <c r="R94" i="3" s="1"/>
  <c r="F39" i="3"/>
  <c r="F35" i="3"/>
  <c r="F59" i="3"/>
  <c r="F47" i="3"/>
  <c r="R47" i="3" s="1"/>
  <c r="R98" i="3" s="1"/>
  <c r="L7" i="3"/>
  <c r="L6" i="3"/>
  <c r="L5" i="3"/>
  <c r="I7" i="3"/>
  <c r="I6" i="3"/>
  <c r="I5" i="3"/>
  <c r="F7" i="3"/>
  <c r="F6" i="3"/>
  <c r="F5" i="3"/>
  <c r="S93" i="3"/>
  <c r="F16" i="3" l="1"/>
  <c r="F76" i="3"/>
  <c r="L76" i="3"/>
  <c r="L78" i="3"/>
  <c r="I78" i="3"/>
  <c r="I76" i="3"/>
  <c r="L18" i="3"/>
  <c r="L16" i="3"/>
  <c r="I18" i="3"/>
  <c r="I16" i="3"/>
  <c r="J43" i="3"/>
  <c r="G47" i="3"/>
  <c r="D59" i="3"/>
  <c r="D39" i="3"/>
  <c r="D35" i="3"/>
  <c r="D16" i="3"/>
  <c r="E7" i="3"/>
  <c r="G7" i="3"/>
  <c r="H7" i="3"/>
  <c r="J7" i="3"/>
  <c r="K7" i="3"/>
  <c r="G5" i="3"/>
  <c r="H5" i="3"/>
  <c r="H18" i="3" s="1"/>
  <c r="J5" i="3"/>
  <c r="K5" i="3"/>
  <c r="G6" i="3"/>
  <c r="H6" i="3"/>
  <c r="J6" i="3"/>
  <c r="K6" i="3"/>
  <c r="E5" i="3"/>
  <c r="E6" i="3"/>
  <c r="D47" i="3"/>
  <c r="D43" i="3"/>
  <c r="J47" i="3"/>
  <c r="G43" i="3"/>
  <c r="J39" i="3"/>
  <c r="G35" i="3"/>
  <c r="K27" i="3"/>
  <c r="K55" i="3" s="1"/>
  <c r="H27" i="3"/>
  <c r="H55" i="3" s="1"/>
  <c r="E25" i="3"/>
  <c r="E55" i="3" s="1"/>
  <c r="E70" i="3"/>
  <c r="E73" i="3" s="1"/>
  <c r="K71" i="3"/>
  <c r="K73" i="3" s="1"/>
  <c r="D70" i="3"/>
  <c r="D73" i="3" s="1"/>
  <c r="D51" i="3"/>
  <c r="J71" i="3"/>
  <c r="J73" i="3" s="1"/>
  <c r="H71" i="3"/>
  <c r="H73" i="3" s="1"/>
  <c r="G71" i="3"/>
  <c r="G73" i="3" s="1"/>
  <c r="E24" i="3"/>
  <c r="E51" i="3" s="1"/>
  <c r="H26" i="3"/>
  <c r="K26" i="3"/>
  <c r="T77" i="3"/>
  <c r="T78" i="3"/>
  <c r="T79" i="3"/>
  <c r="L98" i="3" l="1"/>
  <c r="L99" i="3" s="1"/>
  <c r="L107" i="3"/>
  <c r="L119" i="3" s="1"/>
  <c r="I94" i="3"/>
  <c r="I95" i="3" s="1"/>
  <c r="L80" i="3"/>
  <c r="L112" i="3" s="1"/>
  <c r="Q55" i="3"/>
  <c r="Q107" i="3" s="1"/>
  <c r="Q119" i="3" s="1"/>
  <c r="H47" i="3"/>
  <c r="E39" i="3"/>
  <c r="K39" i="3"/>
  <c r="L77" i="3"/>
  <c r="L90" i="3" s="1"/>
  <c r="L34" i="3"/>
  <c r="L35" i="3" s="1"/>
  <c r="R35" i="3" s="1"/>
  <c r="R86" i="3" s="1"/>
  <c r="L50" i="3"/>
  <c r="L51" i="3" s="1"/>
  <c r="L59" i="3"/>
  <c r="I77" i="3"/>
  <c r="I86" i="3" s="1"/>
  <c r="I93" i="3"/>
  <c r="F79" i="3"/>
  <c r="F102" i="3" s="1"/>
  <c r="I17" i="3"/>
  <c r="I59" i="3"/>
  <c r="I38" i="3"/>
  <c r="I39" i="3" s="1"/>
  <c r="R39" i="3" s="1"/>
  <c r="R90" i="3" s="1"/>
  <c r="I50" i="3"/>
  <c r="I51" i="3" s="1"/>
  <c r="L17" i="3"/>
  <c r="F19" i="3"/>
  <c r="P43" i="3"/>
  <c r="P94" i="3" s="1"/>
  <c r="H43" i="3"/>
  <c r="K78" i="3"/>
  <c r="H16" i="3"/>
  <c r="P47" i="3"/>
  <c r="P98" i="3" s="1"/>
  <c r="H35" i="3"/>
  <c r="H78" i="3"/>
  <c r="H94" i="3" s="1"/>
  <c r="J76" i="3"/>
  <c r="D76" i="3"/>
  <c r="G78" i="3"/>
  <c r="G94" i="3" s="1"/>
  <c r="G76" i="3"/>
  <c r="J78" i="3"/>
  <c r="G18" i="3"/>
  <c r="G16" i="3"/>
  <c r="K16" i="3"/>
  <c r="K76" i="3"/>
  <c r="K18" i="3"/>
  <c r="E16" i="3"/>
  <c r="E76" i="3"/>
  <c r="J18" i="3"/>
  <c r="J16" i="3"/>
  <c r="K43" i="3"/>
  <c r="K47" i="3"/>
  <c r="E59" i="3"/>
  <c r="E47" i="3"/>
  <c r="H76" i="3"/>
  <c r="E43" i="3"/>
  <c r="E35" i="3"/>
  <c r="L97" i="3" l="1"/>
  <c r="L118" i="3"/>
  <c r="O118" i="3" s="1"/>
  <c r="L120" i="3"/>
  <c r="O120" i="3" s="1"/>
  <c r="L108" i="3"/>
  <c r="O108" i="3" s="1"/>
  <c r="L106" i="3"/>
  <c r="O106" i="3" s="1"/>
  <c r="J80" i="3"/>
  <c r="J112" i="3" s="1"/>
  <c r="J107" i="3"/>
  <c r="J119" i="3" s="1"/>
  <c r="J98" i="3"/>
  <c r="J99" i="3" s="1"/>
  <c r="K98" i="3"/>
  <c r="K80" i="3"/>
  <c r="K112" i="3" s="1"/>
  <c r="K107" i="3"/>
  <c r="R51" i="3"/>
  <c r="R102" i="3" s="1"/>
  <c r="F103" i="3" s="1"/>
  <c r="R59" i="3"/>
  <c r="R112" i="3" s="1"/>
  <c r="L111" i="3" s="1"/>
  <c r="O111" i="3" s="1"/>
  <c r="I87" i="3"/>
  <c r="I85" i="3"/>
  <c r="L89" i="3"/>
  <c r="L91" i="3"/>
  <c r="Q47" i="3"/>
  <c r="Q98" i="3" s="1"/>
  <c r="E79" i="3"/>
  <c r="E102" i="3" s="1"/>
  <c r="K77" i="3"/>
  <c r="K90" i="3" s="1"/>
  <c r="G77" i="3"/>
  <c r="G86" i="3" s="1"/>
  <c r="K50" i="3"/>
  <c r="K51" i="3" s="1"/>
  <c r="K34" i="3"/>
  <c r="K35" i="3" s="1"/>
  <c r="Q35" i="3" s="1"/>
  <c r="Q86" i="3" s="1"/>
  <c r="K59" i="3"/>
  <c r="K17" i="3"/>
  <c r="G95" i="3"/>
  <c r="G93" i="3"/>
  <c r="D79" i="3"/>
  <c r="D102" i="3" s="1"/>
  <c r="J77" i="3"/>
  <c r="J90" i="3" s="1"/>
  <c r="H77" i="3"/>
  <c r="H86" i="3" s="1"/>
  <c r="Q43" i="3"/>
  <c r="Q94" i="3" s="1"/>
  <c r="G38" i="3"/>
  <c r="G39" i="3" s="1"/>
  <c r="P39" i="3" s="1"/>
  <c r="P90" i="3" s="1"/>
  <c r="G17" i="3"/>
  <c r="G50" i="3"/>
  <c r="G51" i="3" s="1"/>
  <c r="D19" i="3"/>
  <c r="H50" i="3"/>
  <c r="H51" i="3" s="1"/>
  <c r="E19" i="3"/>
  <c r="H38" i="3"/>
  <c r="H39" i="3" s="1"/>
  <c r="Q39" i="3" s="1"/>
  <c r="Q90" i="3" s="1"/>
  <c r="H17" i="3"/>
  <c r="H59" i="3"/>
  <c r="J34" i="3"/>
  <c r="J35" i="3" s="1"/>
  <c r="P35" i="3" s="1"/>
  <c r="P86" i="3" s="1"/>
  <c r="J50" i="3"/>
  <c r="J51" i="3" s="1"/>
  <c r="J59" i="3"/>
  <c r="J17" i="3"/>
  <c r="K108" i="3" l="1"/>
  <c r="N108" i="3" s="1"/>
  <c r="K119" i="3"/>
  <c r="J120" i="3"/>
  <c r="M120" i="3" s="1"/>
  <c r="J118" i="3"/>
  <c r="M118" i="3" s="1"/>
  <c r="F101" i="3"/>
  <c r="L113" i="3"/>
  <c r="O113" i="3" s="1"/>
  <c r="K99" i="3"/>
  <c r="J97" i="3"/>
  <c r="J108" i="3"/>
  <c r="M108" i="3" s="1"/>
  <c r="J106" i="3"/>
  <c r="M106" i="3" s="1"/>
  <c r="K106" i="3"/>
  <c r="N106" i="3" s="1"/>
  <c r="Q59" i="3"/>
  <c r="Q112" i="3" s="1"/>
  <c r="K113" i="3" s="1"/>
  <c r="N113" i="3" s="1"/>
  <c r="K97" i="3"/>
  <c r="P51" i="3"/>
  <c r="P102" i="3" s="1"/>
  <c r="D101" i="3" s="1"/>
  <c r="H87" i="3"/>
  <c r="H85" i="3"/>
  <c r="K91" i="3"/>
  <c r="K89" i="3"/>
  <c r="P59" i="3"/>
  <c r="P112" i="3" s="1"/>
  <c r="J111" i="3" s="1"/>
  <c r="M111" i="3" s="1"/>
  <c r="Q51" i="3"/>
  <c r="Q102" i="3" s="1"/>
  <c r="E104" i="3" s="1"/>
  <c r="H93" i="3"/>
  <c r="H95" i="3"/>
  <c r="G85" i="3"/>
  <c r="G87" i="3"/>
  <c r="J89" i="3"/>
  <c r="J91" i="3"/>
  <c r="K118" i="3" l="1"/>
  <c r="N118" i="3" s="1"/>
  <c r="K120" i="3"/>
  <c r="N120" i="3" s="1"/>
  <c r="K111" i="3"/>
  <c r="N111" i="3" s="1"/>
  <c r="J113" i="3"/>
  <c r="M113" i="3" s="1"/>
  <c r="D103" i="3"/>
  <c r="E10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55" authorId="0" shapeId="0" xr:uid="{FDBEE1EC-86BD-4FF1-82B4-DEEAFA52FC1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5" authorId="0" shapeId="0" xr:uid="{9C37C81B-BC7E-40B4-B395-62263999C87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P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<sst xmlns="http://schemas.openxmlformats.org/spreadsheetml/2006/main" count="328" uniqueCount="134">
  <si>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</si>
  <si>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</si>
  <si>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</si>
  <si>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</si>
  <si>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</si>
  <si>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</si>
  <si>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</si>
  <si>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</si>
  <si>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</si>
  <si>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</si>
  <si>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</si>
  <si>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</si>
  <si>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</si>
  <si>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</si>
  <si>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</si>
  <si>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</si>
  <si>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</si>
  <si>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</si>
  <si>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</si>
  <si>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</si>
  <si>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</si>
  <si>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</si>
  <si>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</si>
  <si>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</si>
  <si>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</si>
  <si>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</si>
  <si>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</si>
  <si>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</si>
  <si>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</si>
  <si>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</si>
  <si>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</si>
  <si>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</si>
  <si>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</si>
  <si>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</si>
  <si>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</si>
  <si>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</si>
  <si>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</si>
  <si>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</si>
  <si>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</si>
  <si>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</si>
  <si>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</si>
  <si>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</si>
  <si>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</si>
  <si>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</si>
  <si>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</si>
  <si>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</si>
  <si>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</si>
  <si>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</si>
  <si>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</si>
  <si>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</si>
  <si>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</si>
  <si>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</si>
  <si>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</si>
  <si>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</si>
  <si>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</si>
  <si>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</si>
  <si>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</si>
  <si>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</si>
  <si>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</si>
  <si>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</si>
  <si>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</si>
  <si>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</si>
  <si>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</si>
  <si>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</si>
  <si>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</si>
  <si>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</si>
  <si>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dBm/Ch BW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</si>
  <si>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</si>
  <si>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</si>
  <si>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</si>
  <si>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</si>
  <si>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</si>
  <si>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</si>
  <si>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</si>
  <si>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</si>
  <si>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</si>
  <si>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</si>
  <si>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</si>
  <si>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</si>
  <si>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</si>
  <si>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</si>
  <si>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</si>
  <si>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</si>
  <si>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</si>
  <si>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</si>
  <si>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</si>
  <si>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</si>
  <si>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</si>
  <si>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</si>
  <si>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</si>
  <si>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</si>
  <si>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</si>
  <si>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</si>
  <si>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To maintain Cell 2 SSB Es/Iot within range</t>
  </si>
  <si>
    <t>From TS 38.133 Table 3.5.2A-1</t>
  </si>
  <si>
    <t>38.133 Table B.2.17-1, NR_FDD_SAB_FR1_A</t>
  </si>
  <si>
    <t>14.6.1.1</t>
  </si>
  <si>
    <t>v18.7.0</t>
  </si>
  <si>
    <t>Rohde&amp;Schwarz</t>
  </si>
  <si>
    <t>Es/Iot, nominal</t>
  </si>
  <si>
    <t>From TS 38.133 Table A.14.6.1.1.2-1</t>
  </si>
  <si>
    <t>Test 3</t>
  </si>
  <si>
    <t>From TS 38.133 Table A.14.6.1.1.2-2</t>
  </si>
  <si>
    <t>From TS 38.133 Table 10.1.2C.1.1-1, selected according to SSB Es/Iot</t>
  </si>
  <si>
    <t>UE absolute SS-RSRP reporting accuracy</t>
  </si>
  <si>
    <t>UE relative SS-RSRP reporting accuracy</t>
  </si>
  <si>
    <t>Cell 2 Reported SS-RSRP sensitivity factor</t>
  </si>
  <si>
    <t>Cell 2 Reported SS-RSRP effect</t>
  </si>
  <si>
    <t>SS-RSRP Reported value limits</t>
  </si>
  <si>
    <t>Cell 2 - Cell 1 Reported SS-RSRP sensitivity factor</t>
  </si>
  <si>
    <t>Cell 2 - Cell 1 Reported SS-RSRP effect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</si>
  <si>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</si>
  <si>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</si>
  <si>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</si>
  <si>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Io maximum Test 2</t>
  </si>
  <si>
    <t>Io maximum Test 1 &amp; 3</t>
  </si>
  <si>
    <t>RSRP difference, nominal</t>
  </si>
  <si>
    <t>Cell 2 - Cell 1 Reported SS-RSRP nominal</t>
  </si>
  <si>
    <t>Cell 2 - Cell 1 Reported SS-RSRP maximum</t>
  </si>
  <si>
    <t>Cell 2 - Cell 1 Reported SS-RSRP minimum</t>
  </si>
  <si>
    <t>dBm</t>
  </si>
  <si>
    <t>SS-RSRP values are for normal conditions, extreme conditions allow 4.5dB wider at each end for Tests 1 and 3, 3 dB at each for Test 2</t>
  </si>
  <si>
    <t xml:space="preserve">For Test 1 the Noc is then decreased by an amount sufficient to achieve Io &lt;=-70dBm. </t>
  </si>
  <si>
    <t>Ref: TS 38.133 v17.18.1 clause A.14.6.1.1</t>
  </si>
  <si>
    <t>v17.18.1</t>
  </si>
  <si>
    <t xml:space="preserve">For Test 1 and Test 2 the Es/Noc of Cell 2 is increased by an amount sufficient to achieve Cell 2 Es/Iot &gt;=-6dB. </t>
  </si>
  <si>
    <t>To maintain Io within range</t>
  </si>
  <si>
    <t>Extreme conditions</t>
  </si>
  <si>
    <t>SS-RSRP values are the same for extreme conditions</t>
  </si>
  <si>
    <t>38.133 Tables 10.1.2C.1.1-1 and B.2.17-1</t>
  </si>
  <si>
    <t>38.133 Table 10.1.2C.1.1-1, NR_FDD_SAB_FR1_A, 15 kHz</t>
  </si>
  <si>
    <t>38.133 Table 10.1.2C.1.1-1</t>
  </si>
  <si>
    <t>From TS 38.133 Table 10.1.2C.1.2-1, selected according to SSB Es/Iot</t>
  </si>
  <si>
    <t>Template is for 2 NR cells, intra-frequency, subtests 1, 2,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</si>
</sst>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3" fillId="4" borderId="8" xfId="1" applyFont="1" applyFill="1" applyBorder="1" applyAlignment="1"/>
    <xf numFmtId="165" fontId="1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3" borderId="6" xfId="0" applyFont="1" applyFill="1" applyBorder="1"/>
    <xf numFmtId="1" fontId="1" fillId="2" borderId="2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9" fillId="0" borderId="8" xfId="0" applyFont="1" applyBorder="1"/>
    <xf numFmtId="0" fontId="9" fillId="0" borderId="7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0" fillId="0" borderId="10" xfId="0" applyBorder="1" applyAlignment="1">
      <alignment horizontal="left" wrapText="1"/>
    </xf>
    <xf numFmtId="165" fontId="8" fillId="0" borderId="3" xfId="0" applyNumberFormat="1" applyFont="1" applyBorder="1" applyAlignment="1">
      <alignment horizontal="center"/>
    </xf>
    <xf numFmtId="0" fontId="8" fillId="0" borderId="3" xfId="0" quotePrefix="1" applyFont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3" borderId="6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9" xfId="1" applyFont="1" applyBorder="1" applyAlignment="1"/>
    <xf numFmtId="0" fontId="17" fillId="0" borderId="9" xfId="1" applyFont="1" applyBorder="1" applyAlignment="1"/>
    <xf numFmtId="0" fontId="1" fillId="3" borderId="2" xfId="0" applyFont="1" applyFill="1" applyBorder="1"/>
    <xf numFmtId="2" fontId="1" fillId="3" borderId="6" xfId="0" applyNumberFormat="1" applyFont="1" applyFill="1" applyBorder="1" applyAlignment="1">
      <alignment horizontal="center"/>
    </xf>
    <xf numFmtId="0" fontId="1" fillId="3" borderId="10" xfId="1" applyFont="1" applyFill="1" applyBorder="1" applyAlignment="1"/>
    <xf numFmtId="0" fontId="1" fillId="3" borderId="0" xfId="0" applyFont="1" applyFill="1"/>
    <xf numFmtId="0" fontId="1" fillId="0" borderId="4" xfId="0" applyFont="1" applyBorder="1"/>
    <xf numFmtId="0" fontId="1" fillId="0" borderId="7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0" fontId="1" fillId="0" borderId="11" xfId="1" applyFont="1" applyBorder="1" applyAlignment="1"/>
    <xf numFmtId="0" fontId="17" fillId="0" borderId="11" xfId="1" applyFont="1" applyBorder="1" applyAlignme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3" sqref="B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</row>
    <row r="3" spans="1:8">
      <c r="A3" s="32" t="s">
        <v>48</v>
      </c>
      <c r="B3" t="s">
        <v>133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31</v>
      </c>
      <c r="D6" s="3">
        <v>38.133000000000003</v>
      </c>
      <c r="E6" s="3">
        <v>38.533000000000001</v>
      </c>
      <c r="F6" s="32" t="s">
        <v>32</v>
      </c>
      <c r="H6"/>
    </row>
    <row r="7" spans="1:8">
      <c r="A7" s="32" t="s">
        <v>30</v>
      </c>
      <c r="B7" t="s">
        <v>52</v>
      </c>
      <c r="C7" t="s">
        <v>96</v>
      </c>
      <c r="D7" s="5" t="s">
        <v>124</v>
      </c>
      <c r="E7" s="5" t="s">
        <v>97</v>
      </c>
      <c r="F7" t="s">
        <v>98</v>
      </c>
      <c r="H7"/>
    </row>
    <row r="8" spans="1:8">
      <c r="F8"/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1"/>
  <sheetViews>
    <sheetView tabSelected="1" zoomScaleNormal="100" workbookViewId="0">
      <selection activeCell="D16" sqref="D16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4" style="12" customWidth="1"/>
  </cols>
  <sheetData>
    <row r="1" spans="1:20" ht="13.5" thickBot="1"/>
    <row r="2" spans="1:20">
      <c r="A2" s="1" t="s">
        <v>20</v>
      </c>
      <c r="B2" s="35"/>
      <c r="C2" s="158" t="s">
        <v>57</v>
      </c>
      <c r="D2" s="240" t="s">
        <v>0</v>
      </c>
      <c r="E2" s="241"/>
      <c r="F2" s="242"/>
      <c r="G2" s="240" t="s">
        <v>1</v>
      </c>
      <c r="H2" s="241"/>
      <c r="I2" s="242"/>
      <c r="J2" s="240" t="s">
        <v>2</v>
      </c>
      <c r="K2" s="241"/>
      <c r="L2" s="242"/>
      <c r="M2" s="47"/>
      <c r="N2" s="10"/>
      <c r="O2" s="10"/>
      <c r="P2" s="19"/>
      <c r="Q2" s="19"/>
      <c r="R2" s="19"/>
      <c r="S2" s="51"/>
      <c r="T2" s="14" t="s">
        <v>3</v>
      </c>
    </row>
    <row r="3" spans="1:20">
      <c r="A3" s="2"/>
      <c r="B3" s="37" t="s">
        <v>4</v>
      </c>
      <c r="C3" s="3"/>
      <c r="D3" s="36" t="s">
        <v>34</v>
      </c>
      <c r="E3" s="3" t="s">
        <v>35</v>
      </c>
      <c r="F3" s="3" t="s">
        <v>101</v>
      </c>
      <c r="G3" s="36" t="s">
        <v>34</v>
      </c>
      <c r="H3" s="3" t="s">
        <v>35</v>
      </c>
      <c r="I3" s="3" t="s">
        <v>101</v>
      </c>
      <c r="J3" s="36" t="s">
        <v>34</v>
      </c>
      <c r="K3" s="3" t="s">
        <v>35</v>
      </c>
      <c r="L3" s="3" t="s">
        <v>101</v>
      </c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45" t="s">
        <v>50</v>
      </c>
      <c r="B4" s="37"/>
      <c r="C4" s="3"/>
      <c r="D4" s="243" t="s">
        <v>51</v>
      </c>
      <c r="E4" s="244"/>
      <c r="F4" s="245"/>
      <c r="G4" s="243" t="s">
        <v>51</v>
      </c>
      <c r="H4" s="244"/>
      <c r="I4" s="245"/>
      <c r="J4" s="243" t="s">
        <v>51</v>
      </c>
      <c r="K4" s="244"/>
      <c r="L4" s="245"/>
      <c r="M4" s="61"/>
      <c r="N4" s="58"/>
      <c r="O4" s="58"/>
      <c r="P4" s="3"/>
      <c r="Q4" s="3"/>
      <c r="R4" s="3"/>
      <c r="S4" s="37"/>
      <c r="T4" s="16" t="s">
        <v>94</v>
      </c>
    </row>
    <row r="5" spans="1:20" ht="12.75" customHeight="1">
      <c r="A5" s="4" t="s">
        <v>53</v>
      </c>
      <c r="B5" s="39" t="s">
        <v>54</v>
      </c>
      <c r="C5" s="5"/>
      <c r="D5" s="150">
        <v>15</v>
      </c>
      <c r="E5" s="181">
        <f t="shared" ref="E5:L7" si="0">$D5</f>
        <v>15</v>
      </c>
      <c r="F5" s="181">
        <f t="shared" si="0"/>
        <v>15</v>
      </c>
      <c r="G5" s="150">
        <f t="shared" si="0"/>
        <v>15</v>
      </c>
      <c r="H5" s="151">
        <f t="shared" si="0"/>
        <v>15</v>
      </c>
      <c r="I5" s="181">
        <f t="shared" si="0"/>
        <v>15</v>
      </c>
      <c r="J5" s="150">
        <f t="shared" si="0"/>
        <v>15</v>
      </c>
      <c r="K5" s="151">
        <f t="shared" si="0"/>
        <v>15</v>
      </c>
      <c r="L5" s="181">
        <f t="shared" si="0"/>
        <v>15</v>
      </c>
      <c r="M5" s="61"/>
      <c r="N5" s="58"/>
      <c r="O5" s="58"/>
      <c r="P5" s="3"/>
      <c r="Q5" s="3"/>
      <c r="R5" s="3"/>
      <c r="S5" s="37"/>
      <c r="T5" s="16" t="s">
        <v>100</v>
      </c>
    </row>
    <row r="6" spans="1:20" ht="12.75" customHeight="1">
      <c r="A6" s="4" t="s">
        <v>55</v>
      </c>
      <c r="B6" s="39" t="s">
        <v>56</v>
      </c>
      <c r="C6" s="5"/>
      <c r="D6" s="150">
        <v>10</v>
      </c>
      <c r="E6" s="181">
        <f t="shared" ref="E6:I7" si="1">$D6</f>
        <v>10</v>
      </c>
      <c r="F6" s="181">
        <f t="shared" si="1"/>
        <v>10</v>
      </c>
      <c r="G6" s="150">
        <f t="shared" si="0"/>
        <v>10</v>
      </c>
      <c r="H6" s="151">
        <f t="shared" si="0"/>
        <v>10</v>
      </c>
      <c r="I6" s="181">
        <f t="shared" si="1"/>
        <v>10</v>
      </c>
      <c r="J6" s="150">
        <f t="shared" si="0"/>
        <v>10</v>
      </c>
      <c r="K6" s="151">
        <f t="shared" si="0"/>
        <v>10</v>
      </c>
      <c r="L6" s="181">
        <f t="shared" si="0"/>
        <v>10</v>
      </c>
      <c r="M6" s="61"/>
      <c r="N6" s="58"/>
      <c r="O6" s="58"/>
      <c r="P6" s="3"/>
      <c r="Q6" s="3"/>
      <c r="R6" s="3"/>
      <c r="S6" s="37"/>
      <c r="T6" s="16" t="s">
        <v>102</v>
      </c>
    </row>
    <row r="7" spans="1:20" ht="12.75" customHeight="1">
      <c r="A7" s="4" t="s">
        <v>65</v>
      </c>
      <c r="B7" s="39"/>
      <c r="C7" s="5"/>
      <c r="D7" s="150">
        <v>52</v>
      </c>
      <c r="E7" s="181">
        <f t="shared" si="1"/>
        <v>52</v>
      </c>
      <c r="F7" s="181">
        <f t="shared" si="1"/>
        <v>52</v>
      </c>
      <c r="G7" s="150">
        <f t="shared" si="1"/>
        <v>52</v>
      </c>
      <c r="H7" s="151">
        <f t="shared" si="1"/>
        <v>52</v>
      </c>
      <c r="I7" s="181">
        <f t="shared" si="1"/>
        <v>52</v>
      </c>
      <c r="J7" s="150">
        <f t="shared" ref="J7:K7" si="2">$D7</f>
        <v>52</v>
      </c>
      <c r="K7" s="151">
        <f t="shared" si="2"/>
        <v>52</v>
      </c>
      <c r="L7" s="181">
        <f t="shared" si="0"/>
        <v>52</v>
      </c>
      <c r="M7" s="61"/>
      <c r="N7" s="58"/>
      <c r="O7" s="58"/>
      <c r="P7" s="3"/>
      <c r="Q7" s="3"/>
      <c r="R7" s="3"/>
      <c r="S7" s="37"/>
      <c r="T7" s="16" t="s">
        <v>102</v>
      </c>
    </row>
    <row r="8" spans="1:20">
      <c r="A8" s="4" t="s">
        <v>36</v>
      </c>
      <c r="B8" s="39" t="s">
        <v>5</v>
      </c>
      <c r="C8" s="5"/>
      <c r="D8" s="146">
        <v>-106</v>
      </c>
      <c r="E8" s="147">
        <v>-88</v>
      </c>
      <c r="F8" s="147">
        <v>-114</v>
      </c>
      <c r="G8" s="38"/>
      <c r="H8" s="5"/>
      <c r="I8" s="5"/>
      <c r="J8" s="38"/>
      <c r="K8" s="5"/>
      <c r="L8" s="5"/>
      <c r="M8" s="62"/>
      <c r="N8" s="48"/>
      <c r="O8" s="48"/>
      <c r="P8" s="5"/>
      <c r="Q8" s="5"/>
      <c r="R8" s="5"/>
      <c r="S8" s="39"/>
      <c r="T8" s="16" t="s">
        <v>102</v>
      </c>
    </row>
    <row r="9" spans="1:20">
      <c r="A9" s="4" t="s">
        <v>6</v>
      </c>
      <c r="B9" s="39" t="s">
        <v>7</v>
      </c>
      <c r="C9" s="5"/>
      <c r="D9" s="38"/>
      <c r="E9" s="5"/>
      <c r="F9" s="5"/>
      <c r="G9" s="146">
        <v>6</v>
      </c>
      <c r="H9" s="148">
        <v>6</v>
      </c>
      <c r="I9" s="148">
        <v>3</v>
      </c>
      <c r="J9" s="149">
        <v>1</v>
      </c>
      <c r="K9" s="148">
        <v>1</v>
      </c>
      <c r="L9" s="148">
        <v>0</v>
      </c>
      <c r="M9" s="63"/>
      <c r="N9" s="187"/>
      <c r="O9" s="187"/>
      <c r="P9" s="5"/>
      <c r="Q9" s="5"/>
      <c r="R9" s="5"/>
      <c r="S9" s="39"/>
      <c r="T9" s="16" t="s">
        <v>102</v>
      </c>
    </row>
    <row r="10" spans="1:20">
      <c r="A10" s="4"/>
      <c r="B10" s="39"/>
      <c r="C10" s="5"/>
      <c r="D10" s="38"/>
      <c r="E10" s="5"/>
      <c r="F10" s="5"/>
      <c r="G10" s="40"/>
      <c r="H10" s="8"/>
      <c r="I10" s="8"/>
      <c r="J10" s="40"/>
      <c r="K10" s="8"/>
      <c r="L10" s="8"/>
      <c r="M10" s="62"/>
      <c r="N10" s="48"/>
      <c r="O10" s="48"/>
      <c r="P10" s="5"/>
      <c r="Q10" s="5"/>
      <c r="R10" s="5"/>
      <c r="S10" s="39"/>
      <c r="T10" s="16"/>
    </row>
    <row r="11" spans="1:20" ht="13.5" thickBot="1">
      <c r="A11" s="184" t="s">
        <v>123</v>
      </c>
      <c r="B11" s="160"/>
      <c r="C11" s="159"/>
      <c r="D11" s="11"/>
      <c r="E11" s="11"/>
      <c r="F11" s="11"/>
      <c r="G11" s="42"/>
      <c r="H11" s="13"/>
      <c r="I11" s="13"/>
      <c r="J11" s="42"/>
      <c r="K11" s="13"/>
      <c r="L11" s="13"/>
      <c r="M11" s="64"/>
      <c r="N11" s="57"/>
      <c r="O11" s="57"/>
      <c r="P11" s="11"/>
      <c r="Q11" s="11"/>
      <c r="R11" s="11"/>
      <c r="S11" s="46"/>
      <c r="T11" s="17"/>
    </row>
    <row r="12" spans="1:20">
      <c r="A12" s="33"/>
      <c r="B12" s="10"/>
      <c r="C12" s="5"/>
      <c r="D12" s="5"/>
      <c r="E12" s="5"/>
      <c r="F12" s="5"/>
      <c r="G12" s="8"/>
      <c r="H12" s="8"/>
      <c r="I12" s="8"/>
      <c r="J12" s="8"/>
      <c r="K12" s="8"/>
      <c r="L12" s="8"/>
      <c r="M12" s="48"/>
      <c r="N12" s="48"/>
      <c r="O12" s="48"/>
      <c r="P12" s="5"/>
      <c r="Q12" s="5"/>
      <c r="R12" s="5"/>
      <c r="S12" s="5"/>
    </row>
    <row r="13" spans="1:20" ht="13.5" thickBot="1">
      <c r="B13" s="5"/>
      <c r="C13" s="5"/>
      <c r="D13" s="11"/>
      <c r="E13" s="5"/>
      <c r="F13" s="5"/>
      <c r="G13" s="8"/>
      <c r="H13" s="8"/>
      <c r="I13" s="8"/>
      <c r="J13" s="8"/>
      <c r="K13" s="8"/>
      <c r="L13" s="8"/>
      <c r="M13" s="48"/>
      <c r="N13" s="48"/>
      <c r="O13" s="48"/>
      <c r="P13" s="5"/>
      <c r="Q13" s="5"/>
      <c r="R13" s="5"/>
      <c r="S13" s="5"/>
    </row>
    <row r="14" spans="1:20">
      <c r="A14" s="1" t="s">
        <v>18</v>
      </c>
      <c r="B14" s="50"/>
      <c r="C14" s="10"/>
      <c r="D14" s="240" t="s">
        <v>0</v>
      </c>
      <c r="E14" s="241"/>
      <c r="F14" s="242"/>
      <c r="G14" s="240" t="s">
        <v>1</v>
      </c>
      <c r="H14" s="241"/>
      <c r="I14" s="242"/>
      <c r="J14" s="240" t="s">
        <v>2</v>
      </c>
      <c r="K14" s="241"/>
      <c r="L14" s="242"/>
      <c r="M14" s="47"/>
      <c r="N14" s="10"/>
      <c r="O14" s="10"/>
      <c r="P14" s="10"/>
      <c r="Q14" s="10"/>
      <c r="R14" s="10"/>
      <c r="S14" s="50"/>
      <c r="T14" s="21"/>
    </row>
    <row r="15" spans="1:20">
      <c r="A15" s="49"/>
      <c r="B15" s="39"/>
      <c r="C15" s="5"/>
      <c r="D15" s="36" t="s">
        <v>34</v>
      </c>
      <c r="E15" s="3" t="s">
        <v>35</v>
      </c>
      <c r="F15" s="3" t="s">
        <v>101</v>
      </c>
      <c r="G15" s="36" t="s">
        <v>34</v>
      </c>
      <c r="H15" s="3" t="s">
        <v>35</v>
      </c>
      <c r="I15" s="3" t="s">
        <v>101</v>
      </c>
      <c r="J15" s="36" t="s">
        <v>34</v>
      </c>
      <c r="K15" s="3" t="s">
        <v>35</v>
      </c>
      <c r="L15" s="3" t="s">
        <v>101</v>
      </c>
      <c r="M15" s="38"/>
      <c r="N15" s="5"/>
      <c r="O15" s="5"/>
      <c r="P15" s="5"/>
      <c r="Q15" s="5"/>
      <c r="R15" s="5"/>
      <c r="S15" s="39"/>
      <c r="T15" s="16"/>
    </row>
    <row r="16" spans="1:20">
      <c r="A16" s="4" t="s">
        <v>9</v>
      </c>
      <c r="B16" s="39" t="s">
        <v>61</v>
      </c>
      <c r="C16" s="5"/>
      <c r="D16" s="45">
        <f>(10^12)*(10^-3)*10^(D8/10)*D5/15</f>
        <v>2.511886431509576E-2</v>
      </c>
      <c r="E16" s="7">
        <f>(10^12)*(10^-3)*10^(E8/10)*E5/15</f>
        <v>1.584893192461106</v>
      </c>
      <c r="F16" s="7">
        <f>(10^12)*(10^-3)*10^(F8/10)*F5/15</f>
        <v>3.9810717055349535E-3</v>
      </c>
      <c r="G16" s="45">
        <f>(10^12)*(10^-3)*10^((D8+G9)/10)*G5/15</f>
        <v>0.1</v>
      </c>
      <c r="H16" s="7">
        <f>(10^12)*(10^-3)*10^((E8+H9)/10)*H5/15</f>
        <v>6.3095734448019334</v>
      </c>
      <c r="I16" s="7">
        <f>(10^12)*(10^-3)*10^((F8+I9)/10)*I5/15</f>
        <v>7.9432823472428103E-3</v>
      </c>
      <c r="J16" s="45">
        <f>(10^12)*(10^-3)*10^((D8+J9)/10)*J5/15</f>
        <v>3.1622776601683708E-2</v>
      </c>
      <c r="K16" s="7">
        <f>(10^12)*(10^-3)*10^((E8+K9)/10)*K5/15</f>
        <v>1.9952623149688824</v>
      </c>
      <c r="L16" s="7">
        <f>(10^12)*(10^-3)*10^((F8+L9)/10)*L5/15</f>
        <v>3.9810717055349535E-3</v>
      </c>
      <c r="M16" s="45"/>
      <c r="N16" s="7"/>
      <c r="O16" s="7"/>
      <c r="P16" s="7"/>
      <c r="Q16" s="7"/>
      <c r="R16" s="7"/>
      <c r="S16" s="43"/>
      <c r="T16" s="16" t="s">
        <v>49</v>
      </c>
    </row>
    <row r="17" spans="1:20">
      <c r="A17" s="22" t="s">
        <v>99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5">
        <f>10*LOG(G16/(D16+J16))</f>
        <v>2.4609810895613378</v>
      </c>
      <c r="H17" s="26">
        <f>10*LOG(H16/(E16+K16))</f>
        <v>2.4609810895613347</v>
      </c>
      <c r="I17" s="26">
        <f>10*LOG(I16/(F16+L16))</f>
        <v>-1.0299956639793776E-2</v>
      </c>
      <c r="J17" s="55">
        <f>10*LOG(J16/(D16+G16))</f>
        <v>-5.9732279370869659</v>
      </c>
      <c r="K17" s="26">
        <f>10*LOG(K16/(E16+H16))</f>
        <v>-5.9732279370869446</v>
      </c>
      <c r="L17" s="26">
        <f>10*LOG(L16/(F16+I16))</f>
        <v>-4.7643486243648656</v>
      </c>
      <c r="M17" s="55"/>
      <c r="N17" s="26"/>
      <c r="O17" s="26"/>
      <c r="P17" s="8"/>
      <c r="Q17" s="8"/>
      <c r="R17" s="8"/>
      <c r="S17" s="41"/>
      <c r="T17" s="16" t="s">
        <v>91</v>
      </c>
    </row>
    <row r="18" spans="1:20">
      <c r="A18" s="22" t="s">
        <v>71</v>
      </c>
      <c r="B18" s="39" t="s">
        <v>60</v>
      </c>
      <c r="C18" s="5"/>
      <c r="D18" s="38" t="s">
        <v>10</v>
      </c>
      <c r="E18" s="5" t="s">
        <v>10</v>
      </c>
      <c r="F18" s="5" t="s">
        <v>10</v>
      </c>
      <c r="G18" s="55">
        <f>D8+G9+10*LOG(G5/15)</f>
        <v>-100</v>
      </c>
      <c r="H18" s="26">
        <f>E8+H9+10*LOG(H5/15)</f>
        <v>-82</v>
      </c>
      <c r="I18" s="26">
        <f>F8+I9+10*LOG(I5/15)</f>
        <v>-111</v>
      </c>
      <c r="J18" s="55">
        <f>D8+J9+10*LOG(J5/15)</f>
        <v>-105</v>
      </c>
      <c r="K18" s="26">
        <f>E8+K9+10*LOG(K5/15)</f>
        <v>-87</v>
      </c>
      <c r="L18" s="26">
        <f>F8+L9+10*LOG(L5/15)</f>
        <v>-114</v>
      </c>
      <c r="M18" s="56"/>
      <c r="N18" s="27"/>
      <c r="O18" s="27"/>
      <c r="P18" s="6"/>
      <c r="Q18" s="6"/>
      <c r="R18" s="6"/>
      <c r="S18" s="65"/>
      <c r="T18" s="16" t="s">
        <v>79</v>
      </c>
    </row>
    <row r="19" spans="1:20" ht="13.5" thickBot="1">
      <c r="A19" s="24" t="s">
        <v>37</v>
      </c>
      <c r="B19" s="46" t="s">
        <v>64</v>
      </c>
      <c r="C19" s="11"/>
      <c r="D19" s="42">
        <f>10*LOG((D16+G16+J16)*10^-9)+10*LOG(D7*12)</f>
        <v>-70.096310212646941</v>
      </c>
      <c r="E19" s="13">
        <f>10*LOG((E16+H16+K16)*10^-9)+10*LOG(E7*12)</f>
        <v>-52.096310212646941</v>
      </c>
      <c r="F19" s="13">
        <f>10*LOG((F16+I16+L16)*10^-9)+10*LOG(F7*12)</f>
        <v>-80.032701114726834</v>
      </c>
      <c r="G19" s="59" t="s">
        <v>10</v>
      </c>
      <c r="H19" s="11" t="s">
        <v>10</v>
      </c>
      <c r="I19" s="11" t="s">
        <v>10</v>
      </c>
      <c r="J19" s="59" t="s">
        <v>10</v>
      </c>
      <c r="K19" s="11" t="s">
        <v>10</v>
      </c>
      <c r="L19" s="11" t="s">
        <v>10</v>
      </c>
      <c r="M19" s="59"/>
      <c r="N19" s="28"/>
      <c r="O19" s="28"/>
      <c r="P19" s="11"/>
      <c r="Q19" s="11"/>
      <c r="R19" s="11"/>
      <c r="S19" s="46"/>
      <c r="T19" s="17" t="s">
        <v>38</v>
      </c>
    </row>
    <row r="20" spans="1:20">
      <c r="B20" s="5"/>
      <c r="C20" s="5"/>
      <c r="D20" s="5"/>
      <c r="E20" s="5"/>
      <c r="F20" s="5"/>
      <c r="G20" s="26"/>
      <c r="H20" s="26"/>
      <c r="I20" s="26"/>
      <c r="J20" s="26"/>
      <c r="K20" s="26"/>
      <c r="L20" s="26"/>
      <c r="M20" s="48"/>
      <c r="N20" s="48"/>
      <c r="O20" s="48"/>
      <c r="P20" s="5"/>
      <c r="Q20" s="5"/>
      <c r="R20" s="5"/>
      <c r="S20" s="5"/>
    </row>
    <row r="21" spans="1:20" ht="13.5" thickBot="1">
      <c r="B21" s="5"/>
      <c r="C21" s="5"/>
      <c r="D21" s="5"/>
      <c r="E21" s="5"/>
      <c r="F21" s="5"/>
      <c r="G21" s="9"/>
      <c r="H21" s="9"/>
      <c r="I21" s="9"/>
      <c r="J21" s="9"/>
      <c r="K21" s="9"/>
      <c r="L21" s="9"/>
      <c r="M21" s="48"/>
      <c r="N21" s="48"/>
      <c r="O21" s="48"/>
      <c r="P21" s="5"/>
      <c r="Q21" s="5"/>
      <c r="R21" s="5"/>
      <c r="S21" s="5"/>
    </row>
    <row r="22" spans="1:20" s="67" customFormat="1">
      <c r="A22" s="1" t="s">
        <v>19</v>
      </c>
      <c r="B22" s="70"/>
      <c r="C22" s="71"/>
      <c r="D22" s="240" t="s">
        <v>0</v>
      </c>
      <c r="E22" s="241"/>
      <c r="F22" s="242"/>
      <c r="G22" s="240" t="s">
        <v>1</v>
      </c>
      <c r="H22" s="241"/>
      <c r="I22" s="242"/>
      <c r="J22" s="240" t="s">
        <v>2</v>
      </c>
      <c r="K22" s="241"/>
      <c r="L22" s="242"/>
      <c r="M22" s="240" t="s">
        <v>44</v>
      </c>
      <c r="N22" s="241"/>
      <c r="O22" s="19"/>
      <c r="P22" s="72"/>
      <c r="Q22" s="71"/>
      <c r="R22" s="71"/>
      <c r="S22" s="70"/>
      <c r="T22" s="94" t="s">
        <v>3</v>
      </c>
    </row>
    <row r="23" spans="1:20" s="67" customFormat="1">
      <c r="A23" s="2"/>
      <c r="B23" s="65"/>
      <c r="C23" s="6"/>
      <c r="D23" s="36" t="s">
        <v>34</v>
      </c>
      <c r="E23" s="3" t="s">
        <v>35</v>
      </c>
      <c r="F23" s="3" t="s">
        <v>101</v>
      </c>
      <c r="G23" s="36" t="s">
        <v>34</v>
      </c>
      <c r="H23" s="3" t="s">
        <v>35</v>
      </c>
      <c r="I23" s="3" t="s">
        <v>101</v>
      </c>
      <c r="J23" s="36" t="s">
        <v>34</v>
      </c>
      <c r="K23" s="3" t="s">
        <v>35</v>
      </c>
      <c r="L23" s="3" t="s">
        <v>101</v>
      </c>
      <c r="M23" s="36" t="s">
        <v>34</v>
      </c>
      <c r="N23" s="3" t="s">
        <v>35</v>
      </c>
      <c r="O23" s="3" t="s">
        <v>101</v>
      </c>
      <c r="P23" s="95"/>
      <c r="Q23" s="6"/>
      <c r="R23" s="6"/>
      <c r="S23" s="65"/>
      <c r="T23" s="96"/>
    </row>
    <row r="24" spans="1:20" s="67" customFormat="1">
      <c r="A24" s="2" t="s">
        <v>39</v>
      </c>
      <c r="B24" s="97" t="s">
        <v>12</v>
      </c>
      <c r="C24" s="156"/>
      <c r="D24" s="152">
        <v>1.5</v>
      </c>
      <c r="E24" s="27">
        <f t="shared" ref="E24:F25" si="3">$D24</f>
        <v>1.5</v>
      </c>
      <c r="F24" s="27">
        <f t="shared" si="3"/>
        <v>1.5</v>
      </c>
      <c r="G24" s="95"/>
      <c r="H24" s="6"/>
      <c r="I24" s="6"/>
      <c r="J24" s="95"/>
      <c r="K24" s="6"/>
      <c r="L24" s="6"/>
      <c r="M24" s="95"/>
      <c r="N24" s="6"/>
      <c r="O24" s="6"/>
      <c r="P24" s="95"/>
      <c r="Q24" s="6"/>
      <c r="R24" s="6"/>
      <c r="S24" s="65"/>
      <c r="T24" s="96"/>
    </row>
    <row r="25" spans="1:20" s="67" customFormat="1" ht="15.75">
      <c r="A25" s="4" t="s">
        <v>62</v>
      </c>
      <c r="B25" s="97" t="s">
        <v>12</v>
      </c>
      <c r="C25" s="156"/>
      <c r="D25" s="152">
        <v>1.5</v>
      </c>
      <c r="E25" s="27">
        <f t="shared" si="3"/>
        <v>1.5</v>
      </c>
      <c r="F25" s="27">
        <f t="shared" si="3"/>
        <v>1.5</v>
      </c>
      <c r="G25" s="95"/>
      <c r="H25" s="6"/>
      <c r="I25" s="6"/>
      <c r="J25" s="95"/>
      <c r="K25" s="6"/>
      <c r="L25" s="6"/>
      <c r="M25" s="95"/>
      <c r="N25" s="6"/>
      <c r="O25" s="6"/>
      <c r="P25" s="95"/>
      <c r="Q25" s="6"/>
      <c r="R25" s="6"/>
      <c r="S25" s="65"/>
      <c r="T25" s="96"/>
    </row>
    <row r="26" spans="1:20" s="67" customFormat="1">
      <c r="A26" s="2" t="s">
        <v>40</v>
      </c>
      <c r="B26" s="97" t="s">
        <v>12</v>
      </c>
      <c r="C26" s="156"/>
      <c r="D26" s="56"/>
      <c r="E26" s="27"/>
      <c r="F26" s="27"/>
      <c r="G26" s="153">
        <v>0.3</v>
      </c>
      <c r="H26" s="27">
        <f t="shared" ref="H26:I27" si="4">$G26</f>
        <v>0.3</v>
      </c>
      <c r="I26" s="27">
        <f t="shared" si="4"/>
        <v>0.3</v>
      </c>
      <c r="J26" s="153">
        <v>0.3</v>
      </c>
      <c r="K26" s="6">
        <f t="shared" ref="K26:L27" si="5">$J26</f>
        <v>0.3</v>
      </c>
      <c r="L26" s="6">
        <f t="shared" si="5"/>
        <v>0.3</v>
      </c>
      <c r="M26" s="95"/>
      <c r="N26" s="6"/>
      <c r="O26" s="6"/>
      <c r="P26" s="95"/>
      <c r="Q26" s="6"/>
      <c r="R26" s="6"/>
      <c r="S26" s="65"/>
      <c r="T26" s="96"/>
    </row>
    <row r="27" spans="1:20" s="67" customFormat="1" ht="15.75">
      <c r="A27" s="4" t="s">
        <v>63</v>
      </c>
      <c r="B27" s="97" t="s">
        <v>12</v>
      </c>
      <c r="C27" s="156"/>
      <c r="D27" s="56"/>
      <c r="E27" s="27"/>
      <c r="F27" s="27"/>
      <c r="G27" s="153">
        <v>0.3</v>
      </c>
      <c r="H27" s="27">
        <f t="shared" si="4"/>
        <v>0.3</v>
      </c>
      <c r="I27" s="27">
        <f t="shared" si="4"/>
        <v>0.3</v>
      </c>
      <c r="J27" s="153">
        <v>0.3</v>
      </c>
      <c r="K27" s="6">
        <f t="shared" si="5"/>
        <v>0.3</v>
      </c>
      <c r="L27" s="6">
        <f t="shared" si="5"/>
        <v>0.3</v>
      </c>
      <c r="M27" s="95"/>
      <c r="N27" s="6"/>
      <c r="O27" s="6"/>
      <c r="P27" s="95"/>
      <c r="Q27" s="6"/>
      <c r="R27" s="6"/>
      <c r="S27" s="65"/>
      <c r="T27" s="96"/>
    </row>
    <row r="28" spans="1:20" s="67" customFormat="1" ht="25.5">
      <c r="A28" s="4" t="s">
        <v>104</v>
      </c>
      <c r="B28" s="97" t="s">
        <v>12</v>
      </c>
      <c r="C28" s="156"/>
      <c r="D28" s="56"/>
      <c r="E28" s="27"/>
      <c r="F28" s="27"/>
      <c r="G28" s="95"/>
      <c r="H28" s="27"/>
      <c r="I28" s="27"/>
      <c r="J28" s="95"/>
      <c r="K28" s="6"/>
      <c r="L28" s="6"/>
      <c r="M28" s="153">
        <v>4.5</v>
      </c>
      <c r="N28" s="148">
        <v>8</v>
      </c>
      <c r="O28" s="148">
        <v>4.5</v>
      </c>
      <c r="P28" s="95"/>
      <c r="Q28" s="6"/>
      <c r="R28" s="6"/>
      <c r="S28" s="65"/>
      <c r="T28" s="202" t="s">
        <v>103</v>
      </c>
    </row>
    <row r="29" spans="1:20" s="67" customFormat="1" ht="26.25" thickBot="1">
      <c r="A29" s="4" t="s">
        <v>105</v>
      </c>
      <c r="B29" s="97" t="s">
        <v>12</v>
      </c>
      <c r="C29" s="157"/>
      <c r="D29" s="98"/>
      <c r="E29" s="99"/>
      <c r="F29" s="99"/>
      <c r="G29" s="98"/>
      <c r="H29" s="99"/>
      <c r="I29" s="99"/>
      <c r="J29" s="98"/>
      <c r="K29" s="99"/>
      <c r="L29" s="99"/>
      <c r="M29" s="154">
        <v>3</v>
      </c>
      <c r="N29" s="155">
        <v>3</v>
      </c>
      <c r="O29" s="155">
        <v>3</v>
      </c>
      <c r="P29" s="98"/>
      <c r="Q29" s="99"/>
      <c r="R29" s="99"/>
      <c r="S29" s="100"/>
      <c r="T29" s="202" t="s">
        <v>132</v>
      </c>
    </row>
    <row r="30" spans="1:20" s="67" customFormat="1">
      <c r="A30" s="74"/>
      <c r="B30" s="75"/>
      <c r="C30" s="204"/>
      <c r="D30" s="76"/>
      <c r="E30" s="203"/>
      <c r="F30" s="76"/>
      <c r="G30" s="76"/>
      <c r="H30" s="76"/>
      <c r="I30" s="76"/>
      <c r="J30" s="76"/>
      <c r="K30" s="76"/>
      <c r="L30" s="76"/>
      <c r="M30" s="66"/>
      <c r="N30" s="66"/>
      <c r="O30" s="68"/>
      <c r="P30" s="185"/>
      <c r="Q30" s="185"/>
      <c r="R30" s="185"/>
      <c r="S30" s="76"/>
      <c r="T30" s="77"/>
    </row>
    <row r="31" spans="1:20" s="67" customFormat="1" ht="13.5" thickBot="1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9"/>
    </row>
    <row r="32" spans="1:20" s="67" customFormat="1">
      <c r="A32" s="1" t="s">
        <v>21</v>
      </c>
      <c r="B32" s="70"/>
      <c r="C32" s="161"/>
      <c r="D32" s="240" t="s">
        <v>0</v>
      </c>
      <c r="E32" s="241"/>
      <c r="F32" s="242"/>
      <c r="G32" s="240" t="s">
        <v>1</v>
      </c>
      <c r="H32" s="241"/>
      <c r="I32" s="242"/>
      <c r="J32" s="240" t="s">
        <v>2</v>
      </c>
      <c r="K32" s="241"/>
      <c r="L32" s="242"/>
      <c r="M32" s="240" t="s">
        <v>44</v>
      </c>
      <c r="N32" s="241"/>
      <c r="O32" s="51"/>
      <c r="P32" s="241" t="s">
        <v>33</v>
      </c>
      <c r="Q32" s="241"/>
      <c r="R32" s="19"/>
      <c r="S32" s="167"/>
      <c r="T32" s="14" t="s">
        <v>3</v>
      </c>
    </row>
    <row r="33" spans="1:20" s="67" customFormat="1">
      <c r="A33" s="49"/>
      <c r="B33" s="65"/>
      <c r="C33" s="162"/>
      <c r="D33" s="3" t="s">
        <v>34</v>
      </c>
      <c r="E33" s="3" t="s">
        <v>35</v>
      </c>
      <c r="F33" s="3" t="s">
        <v>101</v>
      </c>
      <c r="G33" s="36" t="s">
        <v>34</v>
      </c>
      <c r="H33" s="3" t="s">
        <v>35</v>
      </c>
      <c r="I33" s="3" t="s">
        <v>101</v>
      </c>
      <c r="J33" s="36" t="s">
        <v>34</v>
      </c>
      <c r="K33" s="3" t="s">
        <v>35</v>
      </c>
      <c r="L33" s="3" t="s">
        <v>101</v>
      </c>
      <c r="M33" s="36" t="s">
        <v>34</v>
      </c>
      <c r="N33" s="3" t="s">
        <v>35</v>
      </c>
      <c r="O33" s="37" t="s">
        <v>101</v>
      </c>
      <c r="P33" s="3" t="s">
        <v>34</v>
      </c>
      <c r="Q33" s="3" t="s">
        <v>35</v>
      </c>
      <c r="R33" s="37" t="s">
        <v>101</v>
      </c>
      <c r="S33" s="65"/>
      <c r="T33" s="15"/>
    </row>
    <row r="34" spans="1:20" s="67" customFormat="1">
      <c r="A34" s="142" t="s">
        <v>81</v>
      </c>
      <c r="B34" s="118" t="s">
        <v>11</v>
      </c>
      <c r="C34" s="163"/>
      <c r="D34" s="104">
        <v>0</v>
      </c>
      <c r="E34" s="104">
        <v>0</v>
      </c>
      <c r="F34" s="104">
        <v>0</v>
      </c>
      <c r="G34" s="102">
        <v>1</v>
      </c>
      <c r="H34" s="104">
        <v>1</v>
      </c>
      <c r="I34" s="104">
        <v>1</v>
      </c>
      <c r="J34" s="102">
        <f>J16/(D16+J16)</f>
        <v>0.55731163376229242</v>
      </c>
      <c r="K34" s="104">
        <f>K16/(E16+K16)</f>
        <v>0.55731163376229431</v>
      </c>
      <c r="L34" s="104">
        <f>L16/(F16+L16)</f>
        <v>0.5</v>
      </c>
      <c r="M34" s="102"/>
      <c r="N34" s="104"/>
      <c r="O34" s="105"/>
      <c r="P34" s="104"/>
      <c r="Q34" s="104"/>
      <c r="R34" s="105"/>
      <c r="S34" s="105"/>
      <c r="T34" s="120" t="s">
        <v>25</v>
      </c>
    </row>
    <row r="35" spans="1:20" s="67" customFormat="1">
      <c r="A35" s="143" t="s">
        <v>82</v>
      </c>
      <c r="B35" s="118" t="s">
        <v>7</v>
      </c>
      <c r="C35" s="163"/>
      <c r="D35" s="182">
        <f>D25*D34</f>
        <v>0</v>
      </c>
      <c r="E35" s="182">
        <f t="shared" ref="E35:F35" si="6">E25*E34</f>
        <v>0</v>
      </c>
      <c r="F35" s="182">
        <f t="shared" si="6"/>
        <v>0</v>
      </c>
      <c r="G35" s="102">
        <f>G27*G34</f>
        <v>0.3</v>
      </c>
      <c r="H35" s="104">
        <f t="shared" ref="H35:I35" si="7">H27*H34</f>
        <v>0.3</v>
      </c>
      <c r="I35" s="104">
        <f t="shared" si="7"/>
        <v>0.3</v>
      </c>
      <c r="J35" s="102">
        <f>J27*J34</f>
        <v>0.16719349012868773</v>
      </c>
      <c r="K35" s="104">
        <f t="shared" ref="K35:L35" si="8">K27*K34</f>
        <v>0.16719349012868828</v>
      </c>
      <c r="L35" s="104">
        <f t="shared" si="8"/>
        <v>0.15</v>
      </c>
      <c r="M35" s="102"/>
      <c r="N35" s="104"/>
      <c r="O35" s="105"/>
      <c r="P35" s="107">
        <f>SQRT(SUMSQ(D35,G35,J35))</f>
        <v>0.34344382821854813</v>
      </c>
      <c r="Q35" s="107">
        <f>SQRT(SUMSQ(E35,H35,K35))</f>
        <v>0.34344382821854841</v>
      </c>
      <c r="R35" s="108">
        <f>SQRT(SUMSQ(F35,I35,L35))</f>
        <v>0.33541019662496846</v>
      </c>
      <c r="S35" s="108"/>
      <c r="T35" s="121" t="s">
        <v>92</v>
      </c>
    </row>
    <row r="36" spans="1:20" s="67" customFormat="1">
      <c r="A36" s="109"/>
      <c r="B36" s="65"/>
      <c r="C36" s="162"/>
      <c r="D36" s="111"/>
      <c r="E36" s="111"/>
      <c r="F36" s="111"/>
      <c r="G36" s="110"/>
      <c r="H36" s="111"/>
      <c r="I36" s="111"/>
      <c r="J36" s="110"/>
      <c r="K36" s="111"/>
      <c r="L36" s="111"/>
      <c r="M36" s="198"/>
      <c r="N36" s="199"/>
      <c r="O36" s="200"/>
      <c r="P36" s="114"/>
      <c r="Q36" s="114"/>
      <c r="R36" s="115"/>
      <c r="S36" s="115"/>
      <c r="T36" s="117"/>
    </row>
    <row r="37" spans="1:20" s="67" customFormat="1">
      <c r="A37" s="2"/>
      <c r="B37" s="65"/>
      <c r="C37" s="162"/>
      <c r="D37" s="111"/>
      <c r="E37" s="111"/>
      <c r="F37" s="111"/>
      <c r="G37" s="110"/>
      <c r="H37" s="111"/>
      <c r="I37" s="111"/>
      <c r="J37" s="110"/>
      <c r="K37" s="111"/>
      <c r="L37" s="111"/>
      <c r="M37" s="198"/>
      <c r="N37" s="199"/>
      <c r="O37" s="200"/>
      <c r="P37" s="111"/>
      <c r="Q37" s="111"/>
      <c r="R37" s="112"/>
      <c r="S37" s="112"/>
      <c r="T37" s="117"/>
    </row>
    <row r="38" spans="1:20" s="67" customFormat="1">
      <c r="A38" s="142" t="s">
        <v>83</v>
      </c>
      <c r="B38" s="118" t="s">
        <v>11</v>
      </c>
      <c r="C38" s="163"/>
      <c r="D38" s="182">
        <v>0</v>
      </c>
      <c r="E38" s="182">
        <v>0</v>
      </c>
      <c r="F38" s="182">
        <v>0</v>
      </c>
      <c r="G38" s="102">
        <f>G16/(D16+G16)</f>
        <v>0.79923999108689847</v>
      </c>
      <c r="H38" s="104">
        <f>H16/(E16+H16)</f>
        <v>0.79923999108689903</v>
      </c>
      <c r="I38" s="104">
        <f>I16/(F16+I16)</f>
        <v>0.66613942458312303</v>
      </c>
      <c r="J38" s="102">
        <v>1</v>
      </c>
      <c r="K38" s="104">
        <v>1</v>
      </c>
      <c r="L38" s="104">
        <v>1</v>
      </c>
      <c r="M38" s="102"/>
      <c r="N38" s="104"/>
      <c r="O38" s="105"/>
      <c r="P38" s="104"/>
      <c r="Q38" s="104"/>
      <c r="R38" s="105"/>
      <c r="S38" s="105"/>
      <c r="T38" s="120" t="s">
        <v>25</v>
      </c>
    </row>
    <row r="39" spans="1:20" s="67" customFormat="1">
      <c r="A39" s="143" t="s">
        <v>84</v>
      </c>
      <c r="B39" s="118" t="s">
        <v>7</v>
      </c>
      <c r="C39" s="163"/>
      <c r="D39" s="182">
        <f>D25*D38</f>
        <v>0</v>
      </c>
      <c r="E39" s="182">
        <f t="shared" ref="E39:F39" si="9">E25*E38</f>
        <v>0</v>
      </c>
      <c r="F39" s="182">
        <f t="shared" si="9"/>
        <v>0</v>
      </c>
      <c r="G39" s="102">
        <f>G27*G38</f>
        <v>0.23977199732606952</v>
      </c>
      <c r="H39" s="104">
        <f t="shared" ref="H39:I39" si="10">H27*H38</f>
        <v>0.23977199732606969</v>
      </c>
      <c r="I39" s="104">
        <f t="shared" si="10"/>
        <v>0.19984182737493691</v>
      </c>
      <c r="J39" s="102">
        <f>J27*J38</f>
        <v>0.3</v>
      </c>
      <c r="K39" s="104">
        <f t="shared" ref="K39:L39" si="11">K27*K38</f>
        <v>0.3</v>
      </c>
      <c r="L39" s="104">
        <f t="shared" si="11"/>
        <v>0.3</v>
      </c>
      <c r="M39" s="102"/>
      <c r="N39" s="104"/>
      <c r="O39" s="105"/>
      <c r="P39" s="107">
        <f>SQRT(SUMSQ(D39,G39,J39))</f>
        <v>0.38404506337373051</v>
      </c>
      <c r="Q39" s="107">
        <f>SQRT(SUMSQ(E39,H39,K39))</f>
        <v>0.38404506337373062</v>
      </c>
      <c r="R39" s="108">
        <f>SQRT(SUMSQ(F39,I39,L39))</f>
        <v>0.36046741318537251</v>
      </c>
      <c r="S39" s="108"/>
      <c r="T39" s="121" t="s">
        <v>92</v>
      </c>
    </row>
    <row r="40" spans="1:20" s="67" customFormat="1">
      <c r="A40" s="109"/>
      <c r="B40" s="65"/>
      <c r="C40" s="162"/>
      <c r="D40" s="111"/>
      <c r="E40" s="111"/>
      <c r="F40" s="111"/>
      <c r="G40" s="110"/>
      <c r="H40" s="111"/>
      <c r="I40" s="111"/>
      <c r="J40" s="110"/>
      <c r="K40" s="111"/>
      <c r="L40" s="111"/>
      <c r="M40" s="198"/>
      <c r="N40" s="199"/>
      <c r="O40" s="200"/>
      <c r="P40" s="114"/>
      <c r="Q40" s="114"/>
      <c r="R40" s="115"/>
      <c r="S40" s="115"/>
      <c r="T40" s="117"/>
    </row>
    <row r="41" spans="1:20" s="67" customFormat="1">
      <c r="A41" s="109"/>
      <c r="B41" s="65"/>
      <c r="C41" s="162"/>
      <c r="D41" s="111"/>
      <c r="E41" s="111"/>
      <c r="F41" s="111"/>
      <c r="G41" s="110"/>
      <c r="H41" s="111"/>
      <c r="I41" s="111"/>
      <c r="J41" s="110"/>
      <c r="K41" s="111"/>
      <c r="L41" s="111"/>
      <c r="M41" s="198"/>
      <c r="N41" s="199"/>
      <c r="O41" s="200"/>
      <c r="P41" s="114"/>
      <c r="Q41" s="114"/>
      <c r="R41" s="115"/>
      <c r="S41" s="115"/>
      <c r="T41" s="117"/>
    </row>
    <row r="42" spans="1:20" s="67" customFormat="1">
      <c r="A42" s="142" t="s">
        <v>67</v>
      </c>
      <c r="B42" s="118" t="s">
        <v>11</v>
      </c>
      <c r="C42" s="163"/>
      <c r="D42" s="104">
        <v>1</v>
      </c>
      <c r="E42" s="104">
        <v>1</v>
      </c>
      <c r="F42" s="104">
        <v>1</v>
      </c>
      <c r="G42" s="102">
        <v>1</v>
      </c>
      <c r="H42" s="104">
        <v>1</v>
      </c>
      <c r="I42" s="104">
        <v>1</v>
      </c>
      <c r="J42" s="183">
        <v>0</v>
      </c>
      <c r="K42" s="182">
        <v>0</v>
      </c>
      <c r="L42" s="182">
        <v>0</v>
      </c>
      <c r="M42" s="102"/>
      <c r="N42" s="104"/>
      <c r="O42" s="105"/>
      <c r="P42" s="104"/>
      <c r="Q42" s="104"/>
      <c r="R42" s="105"/>
      <c r="S42" s="105"/>
      <c r="T42" s="120" t="s">
        <v>26</v>
      </c>
    </row>
    <row r="43" spans="1:20" s="67" customFormat="1">
      <c r="A43" s="143" t="s">
        <v>68</v>
      </c>
      <c r="B43" s="118" t="s">
        <v>7</v>
      </c>
      <c r="C43" s="163"/>
      <c r="D43" s="104">
        <f>D$25*D42</f>
        <v>1.5</v>
      </c>
      <c r="E43" s="104">
        <f t="shared" ref="E43:F43" si="12">E$25*E42</f>
        <v>1.5</v>
      </c>
      <c r="F43" s="104">
        <f t="shared" si="12"/>
        <v>1.5</v>
      </c>
      <c r="G43" s="102">
        <f>G$27*G42</f>
        <v>0.3</v>
      </c>
      <c r="H43" s="104">
        <f t="shared" ref="H43:K43" si="13">H$27*H42</f>
        <v>0.3</v>
      </c>
      <c r="I43" s="104">
        <f t="shared" ref="I43" si="14">I$27*I42</f>
        <v>0.3</v>
      </c>
      <c r="J43" s="183">
        <f t="shared" si="13"/>
        <v>0</v>
      </c>
      <c r="K43" s="182">
        <f t="shared" si="13"/>
        <v>0</v>
      </c>
      <c r="L43" s="182">
        <f t="shared" ref="L43" si="15">L$27*L42</f>
        <v>0</v>
      </c>
      <c r="M43" s="102"/>
      <c r="N43" s="104"/>
      <c r="O43" s="105"/>
      <c r="P43" s="107">
        <f>SQRT(SUMSQ(D43,G43,J43))</f>
        <v>1.5297058540778354</v>
      </c>
      <c r="Q43" s="107">
        <f>SQRT(SUMSQ(E43,H43,K43))</f>
        <v>1.5297058540778354</v>
      </c>
      <c r="R43" s="108">
        <f>SQRT(SUMSQ(F43,I43,L43))</f>
        <v>1.5297058540778354</v>
      </c>
      <c r="S43" s="108"/>
      <c r="T43" s="139" t="s">
        <v>78</v>
      </c>
    </row>
    <row r="44" spans="1:20" s="67" customFormat="1">
      <c r="A44" s="109"/>
      <c r="B44" s="65"/>
      <c r="C44" s="162"/>
      <c r="D44" s="111"/>
      <c r="E44" s="111"/>
      <c r="F44" s="111"/>
      <c r="G44" s="110"/>
      <c r="H44" s="111"/>
      <c r="I44" s="111"/>
      <c r="J44" s="110"/>
      <c r="K44" s="111"/>
      <c r="L44" s="111"/>
      <c r="M44" s="198"/>
      <c r="N44" s="199"/>
      <c r="O44" s="200"/>
      <c r="P44" s="114"/>
      <c r="Q44" s="114"/>
      <c r="R44" s="115"/>
      <c r="S44" s="115"/>
      <c r="T44" s="121"/>
    </row>
    <row r="45" spans="1:20" s="67" customFormat="1">
      <c r="A45" s="2"/>
      <c r="B45" s="65"/>
      <c r="C45" s="162"/>
      <c r="D45" s="111"/>
      <c r="E45" s="111"/>
      <c r="F45" s="111"/>
      <c r="G45" s="110"/>
      <c r="H45" s="111"/>
      <c r="I45" s="111"/>
      <c r="J45" s="110"/>
      <c r="K45" s="111"/>
      <c r="L45" s="111"/>
      <c r="M45" s="198"/>
      <c r="N45" s="199"/>
      <c r="O45" s="200"/>
      <c r="P45" s="111"/>
      <c r="Q45" s="111"/>
      <c r="R45" s="112"/>
      <c r="S45" s="112"/>
      <c r="T45" s="121"/>
    </row>
    <row r="46" spans="1:20" s="67" customFormat="1">
      <c r="A46" s="142" t="s">
        <v>69</v>
      </c>
      <c r="B46" s="118" t="s">
        <v>11</v>
      </c>
      <c r="C46" s="163"/>
      <c r="D46" s="104">
        <v>1</v>
      </c>
      <c r="E46" s="104">
        <v>1</v>
      </c>
      <c r="F46" s="104">
        <v>1</v>
      </c>
      <c r="G46" s="102">
        <v>0</v>
      </c>
      <c r="H46" s="104">
        <v>0</v>
      </c>
      <c r="I46" s="104">
        <v>0</v>
      </c>
      <c r="J46" s="102">
        <v>1</v>
      </c>
      <c r="K46" s="104">
        <v>1</v>
      </c>
      <c r="L46" s="104">
        <v>1</v>
      </c>
      <c r="M46" s="102"/>
      <c r="N46" s="104"/>
      <c r="O46" s="105"/>
      <c r="P46" s="104"/>
      <c r="Q46" s="104"/>
      <c r="R46" s="105"/>
      <c r="S46" s="105"/>
      <c r="T46" s="120" t="s">
        <v>26</v>
      </c>
    </row>
    <row r="47" spans="1:20" s="67" customFormat="1">
      <c r="A47" s="143" t="s">
        <v>70</v>
      </c>
      <c r="B47" s="118" t="s">
        <v>7</v>
      </c>
      <c r="C47" s="163"/>
      <c r="D47" s="104">
        <f>D$25*D46</f>
        <v>1.5</v>
      </c>
      <c r="E47" s="104">
        <f t="shared" ref="E47:F47" si="16">E$25*E46</f>
        <v>1.5</v>
      </c>
      <c r="F47" s="104">
        <f t="shared" si="16"/>
        <v>1.5</v>
      </c>
      <c r="G47" s="183">
        <f t="shared" ref="G47:H47" si="17">G$27*G46</f>
        <v>0</v>
      </c>
      <c r="H47" s="182">
        <f t="shared" si="17"/>
        <v>0</v>
      </c>
      <c r="I47" s="182">
        <f t="shared" ref="I47" si="18">I$27*I46</f>
        <v>0</v>
      </c>
      <c r="J47" s="102">
        <f>J$27*J46</f>
        <v>0.3</v>
      </c>
      <c r="K47" s="104">
        <f t="shared" ref="K47:L47" si="19">K$27*K46</f>
        <v>0.3</v>
      </c>
      <c r="L47" s="104">
        <f t="shared" si="19"/>
        <v>0.3</v>
      </c>
      <c r="M47" s="102"/>
      <c r="N47" s="104"/>
      <c r="O47" s="105"/>
      <c r="P47" s="107">
        <f>SQRT(SUMSQ(D47,G47,J47))</f>
        <v>1.5297058540778354</v>
      </c>
      <c r="Q47" s="107">
        <f>SQRT(SUMSQ(E47,H47,K47))</f>
        <v>1.5297058540778354</v>
      </c>
      <c r="R47" s="108">
        <f>SQRT(SUMSQ(F47,I47,L47))</f>
        <v>1.5297058540778354</v>
      </c>
      <c r="S47" s="108"/>
      <c r="T47" s="139" t="s">
        <v>78</v>
      </c>
    </row>
    <row r="48" spans="1:20" s="67" customFormat="1">
      <c r="A48" s="144"/>
      <c r="B48" s="84"/>
      <c r="C48" s="164"/>
      <c r="G48" s="73"/>
      <c r="J48" s="73"/>
      <c r="M48" s="73"/>
      <c r="O48" s="84"/>
      <c r="R48" s="84"/>
      <c r="S48" s="84"/>
      <c r="T48" s="116"/>
    </row>
    <row r="49" spans="1:20" s="67" customFormat="1">
      <c r="A49" s="144"/>
      <c r="B49" s="84"/>
      <c r="C49" s="164"/>
      <c r="G49" s="73"/>
      <c r="J49" s="73"/>
      <c r="M49" s="73"/>
      <c r="O49" s="84"/>
      <c r="R49" s="84"/>
      <c r="S49" s="84"/>
      <c r="T49" s="116"/>
    </row>
    <row r="50" spans="1:20" s="67" customFormat="1">
      <c r="A50" s="142" t="s">
        <v>42</v>
      </c>
      <c r="B50" s="118" t="s">
        <v>11</v>
      </c>
      <c r="C50" s="163"/>
      <c r="D50" s="104">
        <v>1</v>
      </c>
      <c r="E50" s="104">
        <v>1</v>
      </c>
      <c r="F50" s="104">
        <v>1</v>
      </c>
      <c r="G50" s="102">
        <f>G16/(D16+G16+J16)</f>
        <v>0.63799255523357745</v>
      </c>
      <c r="H50" s="104">
        <f>H16/(E16+H16+K16)</f>
        <v>0.63799255523357734</v>
      </c>
      <c r="I50" s="104">
        <f>I16/(F16+I16+L16)</f>
        <v>0.49940708711248305</v>
      </c>
      <c r="J50" s="102">
        <f>J16/(D16+G16+J16)</f>
        <v>0.20175096047688773</v>
      </c>
      <c r="K50" s="104">
        <f>K16/(E16+H16+K16)</f>
        <v>0.20175096047688851</v>
      </c>
      <c r="L50" s="104">
        <f>L16/(F16+I16+L16)</f>
        <v>0.25029645644375853</v>
      </c>
      <c r="M50" s="102"/>
      <c r="N50" s="104"/>
      <c r="O50" s="105"/>
      <c r="P50" s="104"/>
      <c r="Q50" s="104"/>
      <c r="R50" s="105"/>
      <c r="S50" s="105"/>
      <c r="T50" s="120" t="s">
        <v>25</v>
      </c>
    </row>
    <row r="51" spans="1:20" s="67" customFormat="1">
      <c r="A51" s="143" t="s">
        <v>41</v>
      </c>
      <c r="B51" s="118" t="s">
        <v>7</v>
      </c>
      <c r="C51" s="163"/>
      <c r="D51" s="104">
        <f t="shared" ref="D51:E51" si="20">D$24*D50</f>
        <v>1.5</v>
      </c>
      <c r="E51" s="104">
        <f t="shared" si="20"/>
        <v>1.5</v>
      </c>
      <c r="F51" s="104">
        <f t="shared" ref="F51" si="21">F$24*F50</f>
        <v>1.5</v>
      </c>
      <c r="G51" s="102">
        <f t="shared" ref="G51:K51" si="22">G$26*G50</f>
        <v>0.19139776657007324</v>
      </c>
      <c r="H51" s="104">
        <f t="shared" si="22"/>
        <v>0.19139776657007321</v>
      </c>
      <c r="I51" s="104">
        <f t="shared" ref="I51" si="23">I$26*I50</f>
        <v>0.1498221261337449</v>
      </c>
      <c r="J51" s="102">
        <f t="shared" si="22"/>
        <v>6.0525288143066319E-2</v>
      </c>
      <c r="K51" s="104">
        <f t="shared" si="22"/>
        <v>6.0525288143066548E-2</v>
      </c>
      <c r="L51" s="104">
        <f t="shared" ref="L51" si="24">L$26*L50</f>
        <v>7.5088936933127556E-2</v>
      </c>
      <c r="M51" s="102"/>
      <c r="N51" s="104"/>
      <c r="O51" s="105"/>
      <c r="P51" s="107">
        <f>SQRT(SUMSQ(D51,G51,J51))</f>
        <v>1.513372530328476</v>
      </c>
      <c r="Q51" s="107">
        <f>SQRT(SUMSQ(E51,H51,K51))</f>
        <v>1.513372530328476</v>
      </c>
      <c r="R51" s="108">
        <f>SQRT(SUMSQ(F51,I51,L51))</f>
        <v>1.5093326399203664</v>
      </c>
      <c r="S51" s="108"/>
      <c r="T51" s="121" t="s">
        <v>43</v>
      </c>
    </row>
    <row r="52" spans="1:20" s="67" customFormat="1">
      <c r="A52" s="109"/>
      <c r="B52" s="65"/>
      <c r="C52" s="162"/>
      <c r="D52" s="111"/>
      <c r="E52" s="111"/>
      <c r="F52" s="111"/>
      <c r="G52" s="110"/>
      <c r="H52" s="111"/>
      <c r="I52" s="111"/>
      <c r="J52" s="110"/>
      <c r="K52" s="111"/>
      <c r="L52" s="111"/>
      <c r="M52" s="110"/>
      <c r="N52" s="111"/>
      <c r="O52" s="112"/>
      <c r="P52" s="114"/>
      <c r="Q52" s="114"/>
      <c r="R52" s="115"/>
      <c r="S52" s="115"/>
      <c r="T52" s="121"/>
    </row>
    <row r="53" spans="1:20" s="67" customFormat="1">
      <c r="A53" s="109"/>
      <c r="B53" s="69"/>
      <c r="C53" s="165"/>
      <c r="D53" s="81"/>
      <c r="E53" s="81"/>
      <c r="F53" s="81"/>
      <c r="G53" s="110"/>
      <c r="H53" s="111"/>
      <c r="I53" s="111"/>
      <c r="J53" s="110"/>
      <c r="K53" s="111"/>
      <c r="L53" s="111"/>
      <c r="M53" s="80"/>
      <c r="N53" s="81"/>
      <c r="O53" s="82"/>
      <c r="P53" s="81"/>
      <c r="Q53" s="81"/>
      <c r="R53" s="82"/>
      <c r="S53" s="82"/>
      <c r="T53" s="120"/>
    </row>
    <row r="54" spans="1:20" s="67" customFormat="1">
      <c r="A54" s="142" t="s">
        <v>106</v>
      </c>
      <c r="B54" s="118" t="s">
        <v>11</v>
      </c>
      <c r="C54" s="163"/>
      <c r="D54" s="104">
        <v>1</v>
      </c>
      <c r="E54" s="104">
        <v>1</v>
      </c>
      <c r="F54" s="104">
        <v>1</v>
      </c>
      <c r="G54" s="102">
        <v>0</v>
      </c>
      <c r="H54" s="104">
        <v>0</v>
      </c>
      <c r="I54" s="104">
        <v>0</v>
      </c>
      <c r="J54" s="102">
        <v>1</v>
      </c>
      <c r="K54" s="104">
        <v>1</v>
      </c>
      <c r="L54" s="104">
        <v>1</v>
      </c>
      <c r="M54" s="102">
        <v>1</v>
      </c>
      <c r="N54" s="104">
        <v>1</v>
      </c>
      <c r="O54" s="105">
        <v>1</v>
      </c>
      <c r="P54" s="104"/>
      <c r="Q54" s="104"/>
      <c r="R54" s="105"/>
      <c r="S54" s="105"/>
      <c r="T54" s="120" t="s">
        <v>25</v>
      </c>
    </row>
    <row r="55" spans="1:20" s="67" customFormat="1">
      <c r="A55" s="143" t="s">
        <v>107</v>
      </c>
      <c r="B55" s="118" t="s">
        <v>7</v>
      </c>
      <c r="C55" s="163"/>
      <c r="D55" s="182">
        <f>D$25*D54</f>
        <v>1.5</v>
      </c>
      <c r="E55" s="182">
        <f t="shared" ref="E55:F55" si="25">E$25*E54</f>
        <v>1.5</v>
      </c>
      <c r="F55" s="182">
        <f t="shared" si="25"/>
        <v>1.5</v>
      </c>
      <c r="G55" s="102">
        <f t="shared" ref="G55:L55" si="26">G$27*G54</f>
        <v>0</v>
      </c>
      <c r="H55" s="104">
        <f t="shared" si="26"/>
        <v>0</v>
      </c>
      <c r="I55" s="104">
        <f t="shared" si="26"/>
        <v>0</v>
      </c>
      <c r="J55" s="102">
        <f t="shared" si="26"/>
        <v>0.3</v>
      </c>
      <c r="K55" s="104">
        <f t="shared" si="26"/>
        <v>0.3</v>
      </c>
      <c r="L55" s="104">
        <f t="shared" si="26"/>
        <v>0.3</v>
      </c>
      <c r="M55" s="102">
        <f>M$28*M54</f>
        <v>4.5</v>
      </c>
      <c r="N55" s="104">
        <f>N$28*N54</f>
        <v>8</v>
      </c>
      <c r="O55" s="105">
        <f>O$28*O54</f>
        <v>4.5</v>
      </c>
      <c r="P55" s="107">
        <f>SQRT(SUMSQ(D55,G55,J55))+M55</f>
        <v>6.0297058540778359</v>
      </c>
      <c r="Q55" s="107">
        <f>SQRT(SUMSQ(E55,H55,K55))+N55</f>
        <v>9.5297058540778359</v>
      </c>
      <c r="R55" s="108">
        <f>SQRT(SUMSQ(F55,I55,L55))+O55</f>
        <v>6.0297058540778359</v>
      </c>
      <c r="S55" s="108"/>
      <c r="T55" s="139" t="s">
        <v>108</v>
      </c>
    </row>
    <row r="56" spans="1:20" s="67" customFormat="1">
      <c r="A56" s="109"/>
      <c r="B56" s="65"/>
      <c r="C56" s="162"/>
      <c r="D56" s="111"/>
      <c r="E56" s="111"/>
      <c r="F56" s="111"/>
      <c r="G56" s="110"/>
      <c r="H56" s="111"/>
      <c r="I56" s="111"/>
      <c r="J56" s="110"/>
      <c r="K56" s="111"/>
      <c r="L56" s="111"/>
      <c r="M56" s="110"/>
      <c r="N56" s="111"/>
      <c r="O56" s="112"/>
      <c r="P56" s="114"/>
      <c r="Q56" s="114"/>
      <c r="R56" s="115"/>
      <c r="S56" s="115"/>
      <c r="T56" s="121"/>
    </row>
    <row r="57" spans="1:20" s="67" customFormat="1">
      <c r="A57" s="109"/>
      <c r="B57" s="69"/>
      <c r="C57" s="165"/>
      <c r="D57" s="81"/>
      <c r="E57" s="81"/>
      <c r="F57" s="81"/>
      <c r="G57" s="110"/>
      <c r="H57" s="111"/>
      <c r="I57" s="111"/>
      <c r="J57" s="110"/>
      <c r="K57" s="111"/>
      <c r="L57" s="111"/>
      <c r="M57" s="80"/>
      <c r="N57" s="81"/>
      <c r="O57" s="82"/>
      <c r="P57" s="81"/>
      <c r="Q57" s="81"/>
      <c r="R57" s="82"/>
      <c r="S57" s="82"/>
      <c r="T57" s="120"/>
    </row>
    <row r="58" spans="1:20" s="67" customFormat="1">
      <c r="A58" s="142" t="s">
        <v>109</v>
      </c>
      <c r="B58" s="118" t="s">
        <v>11</v>
      </c>
      <c r="C58" s="163"/>
      <c r="D58" s="104">
        <v>0</v>
      </c>
      <c r="E58" s="104">
        <v>0</v>
      </c>
      <c r="F58" s="104">
        <v>0</v>
      </c>
      <c r="G58" s="102">
        <v>1</v>
      </c>
      <c r="H58" s="104">
        <v>1</v>
      </c>
      <c r="I58" s="104">
        <v>1</v>
      </c>
      <c r="J58" s="102">
        <v>1</v>
      </c>
      <c r="K58" s="104">
        <v>1</v>
      </c>
      <c r="L58" s="104">
        <v>1</v>
      </c>
      <c r="M58" s="102">
        <v>1</v>
      </c>
      <c r="N58" s="104">
        <v>1</v>
      </c>
      <c r="O58" s="105">
        <v>1</v>
      </c>
      <c r="P58" s="104"/>
      <c r="Q58" s="104"/>
      <c r="R58" s="105"/>
      <c r="S58" s="105"/>
      <c r="T58" s="120" t="s">
        <v>25</v>
      </c>
    </row>
    <row r="59" spans="1:20" s="67" customFormat="1">
      <c r="A59" s="143" t="s">
        <v>110</v>
      </c>
      <c r="B59" s="118" t="s">
        <v>7</v>
      </c>
      <c r="C59" s="163"/>
      <c r="D59" s="182">
        <f>D$25*D58</f>
        <v>0</v>
      </c>
      <c r="E59" s="182">
        <f t="shared" ref="E59:F59" si="27">E$25*E58</f>
        <v>0</v>
      </c>
      <c r="F59" s="182">
        <f t="shared" si="27"/>
        <v>0</v>
      </c>
      <c r="G59" s="205">
        <f>G$27*G58</f>
        <v>0.3</v>
      </c>
      <c r="H59" s="104">
        <f t="shared" ref="H59:I59" si="28">H$27*H58</f>
        <v>0.3</v>
      </c>
      <c r="I59" s="104">
        <f t="shared" si="28"/>
        <v>0.3</v>
      </c>
      <c r="J59" s="102">
        <f>J$27*J58</f>
        <v>0.3</v>
      </c>
      <c r="K59" s="104">
        <f t="shared" ref="K59:L59" si="29">K$27*K58</f>
        <v>0.3</v>
      </c>
      <c r="L59" s="104">
        <f t="shared" si="29"/>
        <v>0.3</v>
      </c>
      <c r="M59" s="102">
        <f>M$29*M58</f>
        <v>3</v>
      </c>
      <c r="N59" s="104">
        <f t="shared" ref="N59:O59" si="30">N$29*N58</f>
        <v>3</v>
      </c>
      <c r="O59" s="105">
        <f t="shared" si="30"/>
        <v>3</v>
      </c>
      <c r="P59" s="107">
        <f>SQRT(SUMSQ(D59,G59,J59))+M59</f>
        <v>3.4242640687119286</v>
      </c>
      <c r="Q59" s="107">
        <f>SQRT(SUMSQ(E59,H59,K59))+N59</f>
        <v>3.4242640687119286</v>
      </c>
      <c r="R59" s="108">
        <f>SQRT(SUMSQ(F59,I59,L59))+O59</f>
        <v>3.4242640687119286</v>
      </c>
      <c r="S59" s="108"/>
      <c r="T59" s="139" t="s">
        <v>108</v>
      </c>
    </row>
    <row r="60" spans="1:20" s="67" customFormat="1" ht="13.5" thickBot="1">
      <c r="A60" s="85"/>
      <c r="B60" s="119"/>
      <c r="C60" s="166"/>
      <c r="D60" s="87"/>
      <c r="E60" s="87"/>
      <c r="F60" s="87"/>
      <c r="G60" s="86"/>
      <c r="H60" s="87"/>
      <c r="I60" s="87"/>
      <c r="J60" s="86"/>
      <c r="K60" s="87"/>
      <c r="L60" s="87"/>
      <c r="M60" s="86"/>
      <c r="N60" s="87"/>
      <c r="O60" s="201"/>
      <c r="P60" s="88"/>
      <c r="Q60" s="88"/>
      <c r="R60" s="89"/>
      <c r="S60" s="89"/>
      <c r="T60" s="90"/>
    </row>
    <row r="61" spans="1:20" s="67" customFormat="1">
      <c r="A61" s="91"/>
      <c r="B61" s="68"/>
      <c r="C61" s="68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3"/>
      <c r="Q61" s="83"/>
      <c r="R61" s="83"/>
      <c r="S61" s="83"/>
      <c r="T61" s="92"/>
    </row>
    <row r="62" spans="1:20" s="67" customFormat="1" ht="13.5" thickBot="1">
      <c r="T62" s="92"/>
    </row>
    <row r="63" spans="1:20" s="67" customFormat="1">
      <c r="A63" s="1" t="s">
        <v>22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94" t="s">
        <v>3</v>
      </c>
    </row>
    <row r="64" spans="1:20" s="67" customFormat="1">
      <c r="A64" s="145" t="s">
        <v>122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40" t="s">
        <v>126</v>
      </c>
    </row>
    <row r="65" spans="1:20" s="67" customFormat="1" ht="13.5" thickBot="1">
      <c r="A65" s="24" t="s">
        <v>125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41" t="s">
        <v>93</v>
      </c>
    </row>
    <row r="66" spans="1:20" s="67" customFormat="1">
      <c r="T66" s="92"/>
    </row>
    <row r="67" spans="1:20" s="67" customFormat="1" ht="13.5" thickBot="1">
      <c r="T67" s="92"/>
    </row>
    <row r="68" spans="1:20" s="67" customFormat="1">
      <c r="A68" s="1" t="s">
        <v>23</v>
      </c>
      <c r="B68" s="51"/>
      <c r="C68" s="19"/>
      <c r="D68" s="240" t="s">
        <v>0</v>
      </c>
      <c r="E68" s="241"/>
      <c r="F68" s="242"/>
      <c r="G68" s="240" t="s">
        <v>1</v>
      </c>
      <c r="H68" s="241"/>
      <c r="I68" s="242"/>
      <c r="J68" s="240" t="s">
        <v>2</v>
      </c>
      <c r="K68" s="241"/>
      <c r="L68" s="242"/>
      <c r="M68" s="103"/>
      <c r="N68" s="19"/>
      <c r="O68" s="19"/>
      <c r="P68" s="19"/>
      <c r="Q68" s="19"/>
      <c r="R68" s="19"/>
      <c r="S68" s="51"/>
      <c r="T68" s="14" t="s">
        <v>3</v>
      </c>
    </row>
    <row r="69" spans="1:20" s="67" customFormat="1">
      <c r="A69" s="2"/>
      <c r="B69" s="37"/>
      <c r="C69" s="3"/>
      <c r="D69" s="36" t="s">
        <v>34</v>
      </c>
      <c r="E69" s="3" t="s">
        <v>35</v>
      </c>
      <c r="F69" s="3" t="s">
        <v>101</v>
      </c>
      <c r="G69" s="36" t="s">
        <v>34</v>
      </c>
      <c r="H69" s="3" t="s">
        <v>35</v>
      </c>
      <c r="I69" s="37" t="s">
        <v>101</v>
      </c>
      <c r="J69" s="36" t="s">
        <v>34</v>
      </c>
      <c r="K69" s="3" t="s">
        <v>35</v>
      </c>
      <c r="L69" s="3" t="s">
        <v>101</v>
      </c>
      <c r="M69" s="36"/>
      <c r="N69" s="3"/>
      <c r="O69" s="3"/>
      <c r="P69" s="3"/>
      <c r="Q69" s="3"/>
      <c r="R69" s="3"/>
      <c r="S69" s="37"/>
      <c r="T69" s="15"/>
    </row>
    <row r="70" spans="1:20" s="67" customFormat="1">
      <c r="A70" s="2" t="s">
        <v>8</v>
      </c>
      <c r="B70" s="65" t="s">
        <v>5</v>
      </c>
      <c r="C70" s="6"/>
      <c r="D70" s="55">
        <f>D8</f>
        <v>-106</v>
      </c>
      <c r="E70" s="26">
        <f>E8</f>
        <v>-88</v>
      </c>
      <c r="F70" s="26">
        <f>F8</f>
        <v>-114</v>
      </c>
      <c r="G70" s="55"/>
      <c r="H70" s="26"/>
      <c r="I70" s="44"/>
      <c r="J70" s="55"/>
      <c r="K70" s="26"/>
      <c r="L70" s="26"/>
      <c r="M70" s="95"/>
      <c r="N70" s="6"/>
      <c r="O70" s="6"/>
      <c r="P70" s="6"/>
      <c r="Q70" s="6"/>
      <c r="R70" s="6"/>
      <c r="S70" s="65"/>
      <c r="T70" s="25"/>
    </row>
    <row r="71" spans="1:20" s="67" customFormat="1">
      <c r="A71" s="2" t="s">
        <v>6</v>
      </c>
      <c r="B71" s="65" t="s">
        <v>7</v>
      </c>
      <c r="C71" s="6"/>
      <c r="D71" s="55"/>
      <c r="E71" s="26"/>
      <c r="F71" s="26"/>
      <c r="G71" s="55">
        <f t="shared" ref="G71:L71" si="31">G9</f>
        <v>6</v>
      </c>
      <c r="H71" s="26">
        <f t="shared" si="31"/>
        <v>6</v>
      </c>
      <c r="I71" s="44">
        <f t="shared" si="31"/>
        <v>3</v>
      </c>
      <c r="J71" s="55">
        <f t="shared" si="31"/>
        <v>1</v>
      </c>
      <c r="K71" s="26">
        <f t="shared" si="31"/>
        <v>1</v>
      </c>
      <c r="L71" s="26">
        <f t="shared" si="31"/>
        <v>0</v>
      </c>
      <c r="M71" s="55"/>
      <c r="N71" s="26"/>
      <c r="O71" s="26"/>
      <c r="P71" s="6"/>
      <c r="Q71" s="6"/>
      <c r="R71" s="6"/>
      <c r="S71" s="65"/>
      <c r="T71" s="25"/>
    </row>
    <row r="72" spans="1:20" s="67" customFormat="1">
      <c r="A72" s="2" t="s">
        <v>17</v>
      </c>
      <c r="B72" s="65" t="s">
        <v>7</v>
      </c>
      <c r="C72" s="6"/>
      <c r="D72" s="179">
        <v>-1.55</v>
      </c>
      <c r="E72" s="207">
        <v>0</v>
      </c>
      <c r="F72" s="207">
        <v>0</v>
      </c>
      <c r="G72" s="179">
        <v>0</v>
      </c>
      <c r="H72" s="207">
        <v>0</v>
      </c>
      <c r="I72" s="208">
        <v>0</v>
      </c>
      <c r="J72" s="146">
        <v>0.4</v>
      </c>
      <c r="K72" s="148">
        <v>0.4</v>
      </c>
      <c r="L72" s="148">
        <v>0</v>
      </c>
      <c r="M72" s="55"/>
      <c r="N72" s="26"/>
      <c r="O72" s="26"/>
      <c r="P72" s="6"/>
      <c r="Q72" s="6"/>
      <c r="R72" s="6"/>
      <c r="S72" s="65"/>
      <c r="T72" s="25" t="s">
        <v>15</v>
      </c>
    </row>
    <row r="73" spans="1:20" s="67" customFormat="1">
      <c r="A73" s="2" t="s">
        <v>16</v>
      </c>
      <c r="B73" s="65" t="s">
        <v>7</v>
      </c>
      <c r="C73" s="6"/>
      <c r="D73" s="125">
        <f t="shared" ref="D73:E73" si="32">D70+D72</f>
        <v>-107.55</v>
      </c>
      <c r="E73" s="9">
        <f t="shared" si="32"/>
        <v>-88</v>
      </c>
      <c r="F73" s="9">
        <f t="shared" ref="F73" si="33">F70+F72</f>
        <v>-114</v>
      </c>
      <c r="G73" s="125">
        <f t="shared" ref="G73:K73" si="34">G71+G72</f>
        <v>6</v>
      </c>
      <c r="H73" s="9">
        <f t="shared" si="34"/>
        <v>6</v>
      </c>
      <c r="I73" s="209">
        <f t="shared" ref="I73" si="35">I71+I72</f>
        <v>3</v>
      </c>
      <c r="J73" s="125">
        <f t="shared" si="34"/>
        <v>1.4</v>
      </c>
      <c r="K73" s="9">
        <f t="shared" si="34"/>
        <v>1.4</v>
      </c>
      <c r="L73" s="9">
        <f t="shared" ref="L73" si="36">L71+L72</f>
        <v>0</v>
      </c>
      <c r="M73" s="55"/>
      <c r="N73" s="26"/>
      <c r="O73" s="26"/>
      <c r="P73" s="6"/>
      <c r="Q73" s="6"/>
      <c r="R73" s="6"/>
      <c r="S73" s="65"/>
      <c r="T73" s="25" t="s">
        <v>27</v>
      </c>
    </row>
    <row r="74" spans="1:20" s="67" customFormat="1">
      <c r="A74" s="2"/>
      <c r="B74" s="65"/>
      <c r="C74" s="6"/>
      <c r="D74" s="95"/>
      <c r="E74" s="6"/>
      <c r="F74" s="6"/>
      <c r="G74" s="55"/>
      <c r="H74" s="26"/>
      <c r="I74" s="44"/>
      <c r="J74" s="55"/>
      <c r="K74" s="26"/>
      <c r="L74" s="26"/>
      <c r="M74" s="95"/>
      <c r="N74" s="6"/>
      <c r="O74" s="6"/>
      <c r="P74" s="6"/>
      <c r="Q74" s="6"/>
      <c r="R74" s="6"/>
      <c r="S74" s="65"/>
      <c r="T74" s="25"/>
    </row>
    <row r="75" spans="1:20" s="67" customFormat="1">
      <c r="A75" s="124" t="s">
        <v>14</v>
      </c>
      <c r="B75" s="65"/>
      <c r="C75" s="6"/>
      <c r="D75" s="95"/>
      <c r="E75" s="6"/>
      <c r="F75" s="6"/>
      <c r="G75" s="55"/>
      <c r="H75" s="26"/>
      <c r="I75" s="44"/>
      <c r="J75" s="55"/>
      <c r="K75" s="26"/>
      <c r="L75" s="26"/>
      <c r="M75" s="95"/>
      <c r="N75" s="6"/>
      <c r="O75" s="6"/>
      <c r="P75" s="6"/>
      <c r="Q75" s="6"/>
      <c r="R75" s="6"/>
      <c r="S75" s="65"/>
      <c r="T75" s="25"/>
    </row>
    <row r="76" spans="1:20" s="67" customFormat="1">
      <c r="A76" s="2" t="s">
        <v>9</v>
      </c>
      <c r="B76" s="39" t="s">
        <v>61</v>
      </c>
      <c r="C76" s="6"/>
      <c r="D76" s="110">
        <f>(10^12)*(10^-3)*10^(D73/10)*D5/15</f>
        <v>1.757923613958692E-2</v>
      </c>
      <c r="E76" s="111">
        <f>(10^12)*(10^-3)*10^(E73/10)*E5/15</f>
        <v>1.584893192461106</v>
      </c>
      <c r="F76" s="111">
        <f>(10^12)*(10^-3)*10^(F73/10)*F5/15</f>
        <v>3.9810717055349535E-3</v>
      </c>
      <c r="G76" s="110">
        <f>(10^12)*(10^-3)*10^((D73+G73)/10)*G5/15</f>
        <v>6.9984199600227184E-2</v>
      </c>
      <c r="H76" s="111">
        <f>(10^12)*(10^-3)*10^((E73+H73)/10)*H5/15</f>
        <v>6.3095734448019334</v>
      </c>
      <c r="I76" s="112">
        <f>(10^12)*(10^-3)*10^((F73+I73)/10)*I5/15</f>
        <v>7.9432823472428103E-3</v>
      </c>
      <c r="J76" s="110">
        <f>(10^12)*(10^-3)*10^((D73+J73)/10)*J5/15</f>
        <v>2.4266100950824203E-2</v>
      </c>
      <c r="K76" s="111">
        <f>(10^12)*(10^-3)*10^((E73+K73)/10)*K5/15</f>
        <v>2.1877616239495468</v>
      </c>
      <c r="L76" s="111">
        <f>(10^12)*(10^-3)*10^((F73+L73)/10)*L5/15</f>
        <v>3.9810717055349535E-3</v>
      </c>
      <c r="M76" s="110"/>
      <c r="N76" s="111"/>
      <c r="O76" s="111"/>
      <c r="P76" s="111"/>
      <c r="Q76" s="111"/>
      <c r="R76" s="111"/>
      <c r="S76" s="112"/>
      <c r="T76" s="25"/>
    </row>
    <row r="77" spans="1:20" s="67" customFormat="1">
      <c r="A77" s="23" t="s">
        <v>80</v>
      </c>
      <c r="B77" s="65" t="s">
        <v>7</v>
      </c>
      <c r="C77" s="6"/>
      <c r="D77" s="95" t="s">
        <v>10</v>
      </c>
      <c r="E77" s="6" t="s">
        <v>10</v>
      </c>
      <c r="F77" s="6" t="s">
        <v>10</v>
      </c>
      <c r="G77" s="125">
        <f>10*LOG(G76/(D76+J76))</f>
        <v>2.2335292927714794</v>
      </c>
      <c r="H77" s="9">
        <f>10*LOG(H76/(E76+K76))</f>
        <v>2.2335292927715096</v>
      </c>
      <c r="I77" s="209">
        <f>10*LOG(I76/(F76+L76))</f>
        <v>-1.0299956639793776E-2</v>
      </c>
      <c r="J77" s="125">
        <f>10*LOG(J76/(D76+G76))</f>
        <v>-5.5732279370869371</v>
      </c>
      <c r="K77" s="9">
        <f>10*LOG(K76/(E76+H76))</f>
        <v>-5.573227937086962</v>
      </c>
      <c r="L77" s="9">
        <f>10*LOG(L76/(F76+I76))</f>
        <v>-4.7643486243648656</v>
      </c>
      <c r="M77" s="125"/>
      <c r="N77" s="9"/>
      <c r="O77" s="9"/>
      <c r="P77" s="26"/>
      <c r="Q77" s="26"/>
      <c r="R77" s="26"/>
      <c r="S77" s="44"/>
      <c r="T77" s="25" t="str">
        <f>T17</f>
        <v>For SSB Es/Iot range check</v>
      </c>
    </row>
    <row r="78" spans="1:20" s="67" customFormat="1">
      <c r="A78" s="23" t="s">
        <v>13</v>
      </c>
      <c r="B78" s="39" t="s">
        <v>60</v>
      </c>
      <c r="C78" s="6"/>
      <c r="D78" s="95" t="s">
        <v>10</v>
      </c>
      <c r="E78" s="6" t="s">
        <v>10</v>
      </c>
      <c r="F78" s="6" t="s">
        <v>10</v>
      </c>
      <c r="G78" s="125">
        <f>D73+G73+10*LOG(G5/15)</f>
        <v>-101.55</v>
      </c>
      <c r="H78" s="9">
        <f>E73+H73+10*LOG(H5/15)</f>
        <v>-82</v>
      </c>
      <c r="I78" s="209">
        <f>F73+I73+10*LOG(I5/15)</f>
        <v>-111</v>
      </c>
      <c r="J78" s="125">
        <f>D73+J73+10*LOG(J5/15)</f>
        <v>-106.14999999999999</v>
      </c>
      <c r="K78" s="9">
        <f>E73+K73+10*LOG(K5/15)</f>
        <v>-86.6</v>
      </c>
      <c r="L78" s="9">
        <f>F73+L73+10*LOG(L5/15)</f>
        <v>-114</v>
      </c>
      <c r="M78" s="126"/>
      <c r="N78" s="186"/>
      <c r="O78" s="186"/>
      <c r="P78" s="6"/>
      <c r="Q78" s="6"/>
      <c r="R78" s="6"/>
      <c r="S78" s="65"/>
      <c r="T78" s="25" t="str">
        <f>T18</f>
        <v>For SSB_RP level range check</v>
      </c>
    </row>
    <row r="79" spans="1:20" s="67" customFormat="1">
      <c r="A79" s="23" t="s">
        <v>37</v>
      </c>
      <c r="B79" s="39" t="s">
        <v>66</v>
      </c>
      <c r="C79" s="6"/>
      <c r="D79" s="95">
        <f>10*LOG((D76+G76+J76)*10^-9)+10*LOG(D7*12)</f>
        <v>-71.562588846958192</v>
      </c>
      <c r="E79" s="6">
        <f>10*LOG((E76+H76+K76)*10^-9)+10*LOG(E7*12)</f>
        <v>-52.012588846958181</v>
      </c>
      <c r="F79" s="6">
        <f>10*LOG((F76+I76+L76)*10^-9)+10*LOG(F7*12)</f>
        <v>-80.032701114726834</v>
      </c>
      <c r="G79" s="125" t="s">
        <v>10</v>
      </c>
      <c r="H79" s="9" t="s">
        <v>10</v>
      </c>
      <c r="I79" s="209" t="s">
        <v>10</v>
      </c>
      <c r="J79" s="125" t="s">
        <v>10</v>
      </c>
      <c r="K79" s="9" t="s">
        <v>10</v>
      </c>
      <c r="L79" s="9" t="s">
        <v>10</v>
      </c>
      <c r="M79" s="126"/>
      <c r="N79" s="186"/>
      <c r="O79" s="186"/>
      <c r="P79" s="6"/>
      <c r="Q79" s="6"/>
      <c r="R79" s="6"/>
      <c r="S79" s="65"/>
      <c r="T79" s="25" t="str">
        <f>T19</f>
        <v>For Io level range check</v>
      </c>
    </row>
    <row r="80" spans="1:20" s="67" customFormat="1" ht="13.5" thickBot="1">
      <c r="A80" s="127" t="s">
        <v>116</v>
      </c>
      <c r="B80" s="46" t="s">
        <v>7</v>
      </c>
      <c r="C80" s="123"/>
      <c r="D80" s="128" t="s">
        <v>10</v>
      </c>
      <c r="E80" s="129" t="s">
        <v>10</v>
      </c>
      <c r="F80" s="129" t="s">
        <v>10</v>
      </c>
      <c r="G80" s="128" t="s">
        <v>10</v>
      </c>
      <c r="H80" s="129" t="s">
        <v>10</v>
      </c>
      <c r="I80" s="210" t="s">
        <v>10</v>
      </c>
      <c r="J80" s="206">
        <f t="shared" ref="J80:K80" si="37">J78-G78</f>
        <v>-4.5999999999999943</v>
      </c>
      <c r="K80" s="206">
        <f t="shared" si="37"/>
        <v>-4.5999999999999943</v>
      </c>
      <c r="L80" s="206">
        <f>L78-I78</f>
        <v>-3</v>
      </c>
      <c r="M80" s="128"/>
      <c r="N80" s="129"/>
      <c r="O80" s="129"/>
      <c r="P80" s="123"/>
      <c r="Q80" s="123"/>
      <c r="R80" s="123"/>
      <c r="S80" s="130"/>
      <c r="T80" s="18"/>
    </row>
    <row r="81" spans="1:20" s="67" customFormat="1">
      <c r="B81" s="68"/>
      <c r="C81" s="68"/>
      <c r="D81" s="68"/>
      <c r="E81" s="68"/>
      <c r="F81" s="68"/>
      <c r="G81" s="93"/>
      <c r="H81" s="93"/>
      <c r="I81" s="93"/>
      <c r="J81" s="93"/>
      <c r="K81" s="93"/>
      <c r="L81" s="93"/>
      <c r="M81" s="68"/>
      <c r="N81" s="68"/>
      <c r="O81" s="68"/>
      <c r="P81" s="68"/>
      <c r="Q81" s="68"/>
      <c r="R81" s="68"/>
      <c r="S81" s="68"/>
      <c r="T81" s="92"/>
    </row>
    <row r="82" spans="1:20" s="67" customFormat="1" ht="13.5" thickBot="1">
      <c r="T82" s="92"/>
    </row>
    <row r="83" spans="1:20" s="67" customFormat="1">
      <c r="A83" s="1" t="s">
        <v>24</v>
      </c>
      <c r="B83" s="70"/>
      <c r="C83" s="71"/>
      <c r="D83" s="240" t="s">
        <v>0</v>
      </c>
      <c r="E83" s="241"/>
      <c r="F83" s="19"/>
      <c r="G83" s="240" t="s">
        <v>1</v>
      </c>
      <c r="H83" s="241"/>
      <c r="I83" s="19"/>
      <c r="J83" s="240" t="s">
        <v>2</v>
      </c>
      <c r="K83" s="241"/>
      <c r="L83" s="19"/>
      <c r="M83" s="240" t="s">
        <v>44</v>
      </c>
      <c r="N83" s="241"/>
      <c r="O83" s="51"/>
      <c r="P83" s="240" t="s">
        <v>33</v>
      </c>
      <c r="Q83" s="241"/>
      <c r="R83" s="19"/>
      <c r="S83" s="51" t="s">
        <v>58</v>
      </c>
      <c r="T83" s="14" t="s">
        <v>3</v>
      </c>
    </row>
    <row r="84" spans="1:20" s="67" customFormat="1">
      <c r="A84" s="49"/>
      <c r="B84" s="65"/>
      <c r="C84" s="6"/>
      <c r="D84" s="36" t="s">
        <v>34</v>
      </c>
      <c r="E84" s="3" t="s">
        <v>35</v>
      </c>
      <c r="F84" s="3" t="s">
        <v>101</v>
      </c>
      <c r="G84" s="36" t="s">
        <v>34</v>
      </c>
      <c r="H84" s="3" t="s">
        <v>35</v>
      </c>
      <c r="I84" s="3" t="s">
        <v>101</v>
      </c>
      <c r="J84" s="36" t="s">
        <v>34</v>
      </c>
      <c r="K84" s="3" t="s">
        <v>35</v>
      </c>
      <c r="L84" s="3" t="s">
        <v>101</v>
      </c>
      <c r="M84" s="36" t="s">
        <v>34</v>
      </c>
      <c r="N84" s="3" t="s">
        <v>35</v>
      </c>
      <c r="O84" s="37" t="s">
        <v>101</v>
      </c>
      <c r="P84" s="36" t="s">
        <v>34</v>
      </c>
      <c r="Q84" s="3" t="s">
        <v>35</v>
      </c>
      <c r="R84" s="3" t="s">
        <v>101</v>
      </c>
      <c r="S84" s="168"/>
      <c r="T84" s="15"/>
    </row>
    <row r="85" spans="1:20" s="67" customFormat="1">
      <c r="A85" s="142" t="s">
        <v>85</v>
      </c>
      <c r="B85" s="118" t="s">
        <v>7</v>
      </c>
      <c r="C85" s="122"/>
      <c r="D85" s="131"/>
      <c r="E85" s="132"/>
      <c r="F85" s="132"/>
      <c r="G85" s="133">
        <f>G86-P86</f>
        <v>1.8900854645529312</v>
      </c>
      <c r="H85" s="134">
        <f>H86-Q86</f>
        <v>1.8900854645529612</v>
      </c>
      <c r="I85" s="134">
        <f>I86-R86</f>
        <v>-0.34571015326476223</v>
      </c>
      <c r="J85" s="131"/>
      <c r="K85" s="132"/>
      <c r="L85" s="132"/>
      <c r="M85" s="131"/>
      <c r="N85" s="132"/>
      <c r="O85" s="188"/>
      <c r="P85" s="102"/>
      <c r="Q85" s="104"/>
      <c r="R85" s="104"/>
      <c r="S85" s="169">
        <v>-6</v>
      </c>
      <c r="T85" s="176" t="s">
        <v>129</v>
      </c>
    </row>
    <row r="86" spans="1:20" s="67" customFormat="1">
      <c r="A86" s="143" t="s">
        <v>86</v>
      </c>
      <c r="B86" s="118" t="s">
        <v>7</v>
      </c>
      <c r="C86" s="122"/>
      <c r="D86" s="131"/>
      <c r="E86" s="132"/>
      <c r="F86" s="132"/>
      <c r="G86" s="131">
        <f>G77</f>
        <v>2.2335292927714794</v>
      </c>
      <c r="H86" s="132">
        <f>H77</f>
        <v>2.2335292927715096</v>
      </c>
      <c r="I86" s="132">
        <f>I77</f>
        <v>-1.0299956639793776E-2</v>
      </c>
      <c r="J86" s="131"/>
      <c r="K86" s="132"/>
      <c r="L86" s="132"/>
      <c r="M86" s="131"/>
      <c r="N86" s="132"/>
      <c r="O86" s="188"/>
      <c r="P86" s="106">
        <f>P35</f>
        <v>0.34344382821854813</v>
      </c>
      <c r="Q86" s="107">
        <f>Q35</f>
        <v>0.34344382821854841</v>
      </c>
      <c r="R86" s="107">
        <f>R35</f>
        <v>0.33541019662496846</v>
      </c>
      <c r="S86" s="170"/>
      <c r="T86" s="177"/>
    </row>
    <row r="87" spans="1:20" s="67" customFormat="1">
      <c r="A87" s="142" t="s">
        <v>87</v>
      </c>
      <c r="B87" s="118" t="s">
        <v>7</v>
      </c>
      <c r="C87" s="122"/>
      <c r="D87" s="131"/>
      <c r="E87" s="132"/>
      <c r="F87" s="132"/>
      <c r="G87" s="131">
        <f>G86+P86</f>
        <v>2.5769731209900275</v>
      </c>
      <c r="H87" s="132">
        <f>H86+Q86</f>
        <v>2.5769731209900582</v>
      </c>
      <c r="I87" s="132">
        <f>I86+R86</f>
        <v>0.32511023998517469</v>
      </c>
      <c r="J87" s="131"/>
      <c r="K87" s="132"/>
      <c r="L87" s="132"/>
      <c r="M87" s="131"/>
      <c r="N87" s="132"/>
      <c r="O87" s="188"/>
      <c r="P87" s="106"/>
      <c r="Q87" s="107"/>
      <c r="R87" s="107"/>
      <c r="S87" s="171"/>
      <c r="T87" s="177"/>
    </row>
    <row r="88" spans="1:20" s="67" customFormat="1">
      <c r="A88" s="2"/>
      <c r="B88" s="65"/>
      <c r="C88" s="6"/>
      <c r="D88" s="55"/>
      <c r="E88" s="26"/>
      <c r="F88" s="26"/>
      <c r="G88" s="55"/>
      <c r="H88" s="26"/>
      <c r="I88" s="26"/>
      <c r="J88" s="55"/>
      <c r="K88" s="26"/>
      <c r="L88" s="26"/>
      <c r="M88" s="55"/>
      <c r="N88" s="26"/>
      <c r="O88" s="44"/>
      <c r="P88" s="110"/>
      <c r="Q88" s="111"/>
      <c r="R88" s="111"/>
      <c r="S88" s="172"/>
      <c r="T88" s="177"/>
    </row>
    <row r="89" spans="1:20" s="67" customFormat="1">
      <c r="A89" s="142" t="s">
        <v>88</v>
      </c>
      <c r="B89" s="118" t="s">
        <v>7</v>
      </c>
      <c r="C89" s="122"/>
      <c r="D89" s="131"/>
      <c r="E89" s="132"/>
      <c r="F89" s="132"/>
      <c r="G89" s="131"/>
      <c r="H89" s="132"/>
      <c r="I89" s="132"/>
      <c r="J89" s="133">
        <f>J90-P90</f>
        <v>-5.9572730004606678</v>
      </c>
      <c r="K89" s="134">
        <f>K90-Q90</f>
        <v>-5.9572730004606926</v>
      </c>
      <c r="L89" s="134">
        <f>L90-R90</f>
        <v>-5.1248160375502385</v>
      </c>
      <c r="M89" s="131"/>
      <c r="N89" s="132"/>
      <c r="O89" s="188"/>
      <c r="P89" s="102"/>
      <c r="Q89" s="104"/>
      <c r="R89" s="104"/>
      <c r="S89" s="169">
        <v>-6</v>
      </c>
      <c r="T89" s="176" t="s">
        <v>129</v>
      </c>
    </row>
    <row r="90" spans="1:20" s="67" customFormat="1">
      <c r="A90" s="143" t="s">
        <v>89</v>
      </c>
      <c r="B90" s="118" t="s">
        <v>7</v>
      </c>
      <c r="C90" s="122"/>
      <c r="D90" s="131"/>
      <c r="E90" s="132"/>
      <c r="F90" s="132"/>
      <c r="G90" s="131"/>
      <c r="H90" s="132"/>
      <c r="I90" s="132"/>
      <c r="J90" s="131">
        <f>J77</f>
        <v>-5.5732279370869371</v>
      </c>
      <c r="K90" s="132">
        <f>K77</f>
        <v>-5.573227937086962</v>
      </c>
      <c r="L90" s="132">
        <f>L77</f>
        <v>-4.7643486243648656</v>
      </c>
      <c r="M90" s="131"/>
      <c r="N90" s="132"/>
      <c r="O90" s="188"/>
      <c r="P90" s="106">
        <f>P39</f>
        <v>0.38404506337373051</v>
      </c>
      <c r="Q90" s="107">
        <f>Q39</f>
        <v>0.38404506337373062</v>
      </c>
      <c r="R90" s="107">
        <f>R39</f>
        <v>0.36046741318537251</v>
      </c>
      <c r="S90" s="170"/>
      <c r="T90" s="178"/>
    </row>
    <row r="91" spans="1:20" s="67" customFormat="1">
      <c r="A91" s="142" t="s">
        <v>90</v>
      </c>
      <c r="B91" s="118" t="s">
        <v>7</v>
      </c>
      <c r="C91" s="122"/>
      <c r="D91" s="131"/>
      <c r="E91" s="132"/>
      <c r="F91" s="132"/>
      <c r="G91" s="131"/>
      <c r="H91" s="132"/>
      <c r="I91" s="132"/>
      <c r="J91" s="131">
        <f>J90+P90</f>
        <v>-5.1891828737132064</v>
      </c>
      <c r="K91" s="132">
        <f>K90+Q90</f>
        <v>-5.1891828737132313</v>
      </c>
      <c r="L91" s="132">
        <f>L90+R90</f>
        <v>-4.4038812111794927</v>
      </c>
      <c r="M91" s="131"/>
      <c r="N91" s="132"/>
      <c r="O91" s="188"/>
      <c r="P91" s="106"/>
      <c r="Q91" s="107"/>
      <c r="R91" s="107"/>
      <c r="S91" s="171"/>
      <c r="T91" s="178"/>
    </row>
    <row r="92" spans="1:20" s="67" customFormat="1">
      <c r="A92" s="2"/>
      <c r="B92" s="65"/>
      <c r="C92" s="6"/>
      <c r="D92" s="55"/>
      <c r="E92" s="26"/>
      <c r="F92" s="26"/>
      <c r="G92" s="55"/>
      <c r="H92" s="26"/>
      <c r="I92" s="26"/>
      <c r="J92" s="55"/>
      <c r="K92" s="26"/>
      <c r="L92" s="26"/>
      <c r="M92" s="55"/>
      <c r="N92" s="26"/>
      <c r="O92" s="44"/>
      <c r="P92" s="113"/>
      <c r="Q92" s="114"/>
      <c r="R92" s="114"/>
      <c r="S92" s="173"/>
      <c r="T92" s="178"/>
    </row>
    <row r="93" spans="1:20" s="67" customFormat="1">
      <c r="A93" s="142" t="s">
        <v>72</v>
      </c>
      <c r="B93" s="118" t="s">
        <v>60</v>
      </c>
      <c r="C93" s="122"/>
      <c r="D93" s="131"/>
      <c r="E93" s="132"/>
      <c r="F93" s="132"/>
      <c r="G93" s="133">
        <f>G94-P94</f>
        <v>-103.07970585407783</v>
      </c>
      <c r="H93" s="134">
        <f>H94-Q94</f>
        <v>-83.529705854077832</v>
      </c>
      <c r="I93" s="134">
        <f>I94-R94</f>
        <v>-112.52970585407783</v>
      </c>
      <c r="J93" s="131"/>
      <c r="K93" s="132"/>
      <c r="L93" s="132"/>
      <c r="M93" s="131"/>
      <c r="N93" s="132"/>
      <c r="O93" s="188"/>
      <c r="P93" s="102"/>
      <c r="Q93" s="104"/>
      <c r="R93" s="104"/>
      <c r="S93" s="169">
        <f>-127</f>
        <v>-127</v>
      </c>
      <c r="T93" s="176" t="s">
        <v>95</v>
      </c>
    </row>
    <row r="94" spans="1:20" s="67" customFormat="1">
      <c r="A94" s="143" t="s">
        <v>73</v>
      </c>
      <c r="B94" s="118" t="s">
        <v>60</v>
      </c>
      <c r="C94" s="122"/>
      <c r="D94" s="131"/>
      <c r="E94" s="132"/>
      <c r="F94" s="132"/>
      <c r="G94" s="131">
        <f>G78</f>
        <v>-101.55</v>
      </c>
      <c r="H94" s="132">
        <f>H78</f>
        <v>-82</v>
      </c>
      <c r="I94" s="132">
        <f>I78</f>
        <v>-111</v>
      </c>
      <c r="J94" s="131"/>
      <c r="K94" s="132"/>
      <c r="L94" s="132"/>
      <c r="M94" s="131"/>
      <c r="N94" s="132"/>
      <c r="O94" s="188"/>
      <c r="P94" s="106">
        <f>P43</f>
        <v>1.5297058540778354</v>
      </c>
      <c r="Q94" s="107">
        <f>Q43</f>
        <v>1.5297058540778354</v>
      </c>
      <c r="R94" s="107">
        <f>R43</f>
        <v>1.5297058540778354</v>
      </c>
      <c r="S94" s="170"/>
      <c r="T94" s="178"/>
    </row>
    <row r="95" spans="1:20" s="67" customFormat="1">
      <c r="A95" s="142" t="s">
        <v>74</v>
      </c>
      <c r="B95" s="118" t="s">
        <v>60</v>
      </c>
      <c r="C95" s="122"/>
      <c r="D95" s="131"/>
      <c r="E95" s="132"/>
      <c r="F95" s="132"/>
      <c r="G95" s="131">
        <f>G94+P94</f>
        <v>-100.02029414592216</v>
      </c>
      <c r="H95" s="132">
        <f>H94+Q94</f>
        <v>-80.470294145922168</v>
      </c>
      <c r="I95" s="132">
        <f>I94+R94</f>
        <v>-109.47029414592217</v>
      </c>
      <c r="J95" s="131"/>
      <c r="K95" s="132"/>
      <c r="L95" s="132"/>
      <c r="M95" s="131"/>
      <c r="N95" s="132"/>
      <c r="O95" s="188"/>
      <c r="P95" s="102"/>
      <c r="Q95" s="104"/>
      <c r="R95" s="104"/>
      <c r="S95" s="170"/>
      <c r="T95" s="178"/>
    </row>
    <row r="96" spans="1:20" s="67" customFormat="1">
      <c r="A96" s="2"/>
      <c r="B96" s="65"/>
      <c r="C96" s="6"/>
      <c r="D96" s="55"/>
      <c r="E96" s="26"/>
      <c r="F96" s="26"/>
      <c r="G96" s="55"/>
      <c r="H96" s="26"/>
      <c r="I96" s="26"/>
      <c r="J96" s="55"/>
      <c r="K96" s="26"/>
      <c r="L96" s="26"/>
      <c r="M96" s="55"/>
      <c r="N96" s="26"/>
      <c r="O96" s="44"/>
      <c r="P96" s="113"/>
      <c r="Q96" s="114"/>
      <c r="R96" s="114"/>
      <c r="S96" s="173"/>
      <c r="T96" s="178"/>
    </row>
    <row r="97" spans="1:20" s="67" customFormat="1">
      <c r="A97" s="142" t="s">
        <v>75</v>
      </c>
      <c r="B97" s="118" t="s">
        <v>60</v>
      </c>
      <c r="C97" s="122"/>
      <c r="D97" s="131"/>
      <c r="E97" s="132"/>
      <c r="F97" s="132"/>
      <c r="G97" s="131"/>
      <c r="H97" s="132"/>
      <c r="I97" s="132"/>
      <c r="J97" s="133">
        <f>J98-P98</f>
        <v>-107.67970585407782</v>
      </c>
      <c r="K97" s="134">
        <f>K98-Q98</f>
        <v>-88.129705854077827</v>
      </c>
      <c r="L97" s="134">
        <f>L98-R98</f>
        <v>-115.52970585407783</v>
      </c>
      <c r="M97" s="131"/>
      <c r="N97" s="132"/>
      <c r="O97" s="188"/>
      <c r="P97" s="102"/>
      <c r="Q97" s="104"/>
      <c r="R97" s="104"/>
      <c r="S97" s="169">
        <v>-127</v>
      </c>
      <c r="T97" s="176" t="s">
        <v>95</v>
      </c>
    </row>
    <row r="98" spans="1:20" s="67" customFormat="1">
      <c r="A98" s="143" t="s">
        <v>76</v>
      </c>
      <c r="B98" s="118" t="s">
        <v>60</v>
      </c>
      <c r="C98" s="122"/>
      <c r="D98" s="131"/>
      <c r="E98" s="132"/>
      <c r="F98" s="132"/>
      <c r="G98" s="131"/>
      <c r="H98" s="132"/>
      <c r="I98" s="132"/>
      <c r="J98" s="131">
        <f>J78</f>
        <v>-106.14999999999999</v>
      </c>
      <c r="K98" s="132">
        <f>K78</f>
        <v>-86.6</v>
      </c>
      <c r="L98" s="132">
        <f>L78</f>
        <v>-114</v>
      </c>
      <c r="M98" s="131"/>
      <c r="N98" s="132"/>
      <c r="O98" s="188"/>
      <c r="P98" s="106">
        <f>P47</f>
        <v>1.5297058540778354</v>
      </c>
      <c r="Q98" s="107">
        <f>Q47</f>
        <v>1.5297058540778354</v>
      </c>
      <c r="R98" s="107">
        <f>R47</f>
        <v>1.5297058540778354</v>
      </c>
      <c r="S98" s="170"/>
      <c r="T98" s="178"/>
    </row>
    <row r="99" spans="1:20" s="67" customFormat="1">
      <c r="A99" s="142" t="s">
        <v>77</v>
      </c>
      <c r="B99" s="118" t="s">
        <v>60</v>
      </c>
      <c r="C99" s="122"/>
      <c r="D99" s="131"/>
      <c r="E99" s="132"/>
      <c r="F99" s="132"/>
      <c r="G99" s="131"/>
      <c r="H99" s="132"/>
      <c r="I99" s="132"/>
      <c r="J99" s="131">
        <f>J98+P98</f>
        <v>-104.62029414592216</v>
      </c>
      <c r="K99" s="132">
        <f>K98+Q98</f>
        <v>-85.070294145922162</v>
      </c>
      <c r="L99" s="132">
        <f>L98+R98</f>
        <v>-112.47029414592217</v>
      </c>
      <c r="M99" s="131"/>
      <c r="N99" s="132"/>
      <c r="O99" s="188"/>
      <c r="P99" s="102"/>
      <c r="Q99" s="104"/>
      <c r="R99" s="104"/>
      <c r="S99" s="171"/>
      <c r="T99" s="178"/>
    </row>
    <row r="100" spans="1:20" s="67" customFormat="1">
      <c r="A100" s="2"/>
      <c r="B100" s="136"/>
      <c r="C100" s="135"/>
      <c r="D100" s="2"/>
      <c r="E100" s="135"/>
      <c r="F100" s="135"/>
      <c r="G100" s="2"/>
      <c r="H100" s="135"/>
      <c r="I100" s="135"/>
      <c r="J100" s="2"/>
      <c r="K100" s="135"/>
      <c r="L100" s="135"/>
      <c r="M100" s="2"/>
      <c r="N100" s="135"/>
      <c r="O100" s="136"/>
      <c r="P100" s="2"/>
      <c r="Q100" s="135"/>
      <c r="R100" s="135"/>
      <c r="S100" s="173"/>
      <c r="T100" s="178"/>
    </row>
    <row r="101" spans="1:20" s="67" customFormat="1">
      <c r="A101" s="142" t="s">
        <v>46</v>
      </c>
      <c r="B101" s="180" t="s">
        <v>66</v>
      </c>
      <c r="C101" s="122"/>
      <c r="D101" s="133">
        <f>D102-P102</f>
        <v>-73.075961377286674</v>
      </c>
      <c r="E101" s="134">
        <f>E102-Q102</f>
        <v>-53.525961377286656</v>
      </c>
      <c r="F101" s="134">
        <f>F102-R102</f>
        <v>-81.542033754647207</v>
      </c>
      <c r="G101" s="101"/>
      <c r="H101" s="137"/>
      <c r="I101" s="137"/>
      <c r="J101" s="101"/>
      <c r="K101" s="137"/>
      <c r="L101" s="137"/>
      <c r="M101" s="101"/>
      <c r="N101" s="137"/>
      <c r="O101" s="189"/>
      <c r="P101" s="101"/>
      <c r="Q101" s="137"/>
      <c r="R101" s="137"/>
      <c r="S101" s="169">
        <f>-121+10*LOG(D7*12)</f>
        <v>-93.048154103175762</v>
      </c>
      <c r="T101" s="176" t="s">
        <v>130</v>
      </c>
    </row>
    <row r="102" spans="1:20" s="67" customFormat="1">
      <c r="A102" s="143" t="s">
        <v>45</v>
      </c>
      <c r="B102" s="180" t="s">
        <v>66</v>
      </c>
      <c r="C102" s="122"/>
      <c r="D102" s="131">
        <f t="shared" ref="D102:E102" si="38">D79</f>
        <v>-71.562588846958192</v>
      </c>
      <c r="E102" s="132">
        <f t="shared" si="38"/>
        <v>-52.012588846958181</v>
      </c>
      <c r="F102" s="132">
        <f t="shared" ref="F102" si="39">F79</f>
        <v>-80.032701114726834</v>
      </c>
      <c r="G102" s="101"/>
      <c r="H102" s="137"/>
      <c r="I102" s="137"/>
      <c r="J102" s="101"/>
      <c r="K102" s="137"/>
      <c r="L102" s="137"/>
      <c r="M102" s="101"/>
      <c r="N102" s="137"/>
      <c r="O102" s="189"/>
      <c r="P102" s="106">
        <f>P51</f>
        <v>1.513372530328476</v>
      </c>
      <c r="Q102" s="107">
        <f>Q51</f>
        <v>1.513372530328476</v>
      </c>
      <c r="R102" s="107">
        <f>R51</f>
        <v>1.5093326399203664</v>
      </c>
      <c r="S102" s="170"/>
      <c r="T102" s="178"/>
    </row>
    <row r="103" spans="1:20" s="67" customFormat="1">
      <c r="A103" s="142" t="s">
        <v>115</v>
      </c>
      <c r="B103" s="180" t="s">
        <v>66</v>
      </c>
      <c r="C103" s="122"/>
      <c r="D103" s="133">
        <f>D102+P102</f>
        <v>-70.04921631662971</v>
      </c>
      <c r="E103" s="191"/>
      <c r="F103" s="134">
        <f>F102+R102</f>
        <v>-78.52336847480646</v>
      </c>
      <c r="G103" s="101"/>
      <c r="H103" s="137"/>
      <c r="I103" s="137"/>
      <c r="J103" s="101"/>
      <c r="K103" s="137"/>
      <c r="L103" s="137"/>
      <c r="M103" s="101"/>
      <c r="N103" s="137"/>
      <c r="O103" s="189"/>
      <c r="P103" s="101"/>
      <c r="Q103" s="137"/>
      <c r="R103" s="137"/>
      <c r="S103" s="169">
        <v>-70</v>
      </c>
      <c r="T103" s="176" t="s">
        <v>131</v>
      </c>
    </row>
    <row r="104" spans="1:20" s="67" customFormat="1">
      <c r="A104" s="142" t="s">
        <v>114</v>
      </c>
      <c r="B104" s="180" t="s">
        <v>66</v>
      </c>
      <c r="C104" s="122"/>
      <c r="D104" s="190"/>
      <c r="E104" s="134">
        <f>E102+Q102</f>
        <v>-50.499216316629706</v>
      </c>
      <c r="F104" s="191"/>
      <c r="G104" s="101"/>
      <c r="H104" s="137"/>
      <c r="I104" s="137"/>
      <c r="J104" s="101"/>
      <c r="K104" s="137"/>
      <c r="L104" s="137"/>
      <c r="M104" s="101"/>
      <c r="N104" s="137"/>
      <c r="O104" s="189"/>
      <c r="P104" s="101"/>
      <c r="Q104" s="137"/>
      <c r="R104" s="137"/>
      <c r="S104" s="169">
        <v>-50</v>
      </c>
      <c r="T104" s="176" t="s">
        <v>131</v>
      </c>
    </row>
    <row r="105" spans="1:20" s="67" customFormat="1">
      <c r="A105" s="2"/>
      <c r="B105" s="65"/>
      <c r="C105" s="6"/>
      <c r="D105" s="55"/>
      <c r="E105" s="26"/>
      <c r="F105" s="26"/>
      <c r="G105" s="2"/>
      <c r="H105" s="135"/>
      <c r="I105" s="135"/>
      <c r="J105" s="2"/>
      <c r="K105" s="135"/>
      <c r="L105" s="135"/>
      <c r="M105" s="2"/>
      <c r="N105" s="135"/>
      <c r="O105" s="136"/>
      <c r="P105" s="2"/>
      <c r="Q105" s="135"/>
      <c r="R105" s="135"/>
      <c r="S105" s="173"/>
      <c r="T105" s="178"/>
    </row>
    <row r="106" spans="1:20" s="67" customFormat="1">
      <c r="A106" s="142" t="s">
        <v>111</v>
      </c>
      <c r="B106" s="213" t="s">
        <v>120</v>
      </c>
      <c r="C106" s="122"/>
      <c r="D106" s="101"/>
      <c r="E106" s="137"/>
      <c r="F106" s="137"/>
      <c r="G106" s="101"/>
      <c r="H106" s="137"/>
      <c r="I106" s="137"/>
      <c r="J106" s="211">
        <f>J107-P107</f>
        <v>-112.17970585407782</v>
      </c>
      <c r="K106" s="212">
        <f t="shared" ref="K106:L106" si="40">K107-Q107</f>
        <v>-96.129705854077827</v>
      </c>
      <c r="L106" s="212">
        <f t="shared" si="40"/>
        <v>-120.02970585407783</v>
      </c>
      <c r="M106" s="190">
        <f>157+CEILING(J106,-1)</f>
        <v>44</v>
      </c>
      <c r="N106" s="191">
        <f t="shared" ref="N106:O106" si="41">157+CEILING(K106,-1)</f>
        <v>60</v>
      </c>
      <c r="O106" s="192">
        <f t="shared" si="41"/>
        <v>36</v>
      </c>
      <c r="P106" s="101"/>
      <c r="Q106" s="137"/>
      <c r="R106" s="137"/>
      <c r="S106" s="174"/>
      <c r="T106" s="140"/>
    </row>
    <row r="107" spans="1:20" s="67" customFormat="1">
      <c r="A107" s="143" t="s">
        <v>112</v>
      </c>
      <c r="B107" s="213" t="s">
        <v>120</v>
      </c>
      <c r="C107" s="122"/>
      <c r="D107" s="101"/>
      <c r="E107" s="137"/>
      <c r="F107" s="137"/>
      <c r="G107" s="101"/>
      <c r="H107" s="137"/>
      <c r="I107" s="137"/>
      <c r="J107" s="131">
        <f>J78</f>
        <v>-106.14999999999999</v>
      </c>
      <c r="K107" s="132">
        <f t="shared" ref="K107:L107" si="42">K78</f>
        <v>-86.6</v>
      </c>
      <c r="L107" s="132">
        <f t="shared" si="42"/>
        <v>-114</v>
      </c>
      <c r="M107" s="215"/>
      <c r="N107" s="216"/>
      <c r="O107" s="217"/>
      <c r="P107" s="106">
        <f>P55</f>
        <v>6.0297058540778359</v>
      </c>
      <c r="Q107" s="107">
        <f>Q55</f>
        <v>9.5297058540778359</v>
      </c>
      <c r="R107" s="107">
        <f>R55</f>
        <v>6.0297058540778359</v>
      </c>
      <c r="S107" s="175"/>
      <c r="T107" s="178"/>
    </row>
    <row r="108" spans="1:20" s="67" customFormat="1">
      <c r="A108" s="142" t="s">
        <v>113</v>
      </c>
      <c r="B108" s="213" t="s">
        <v>120</v>
      </c>
      <c r="C108" s="122"/>
      <c r="D108" s="101"/>
      <c r="E108" s="137"/>
      <c r="F108" s="137"/>
      <c r="G108" s="101"/>
      <c r="H108" s="137"/>
      <c r="I108" s="137"/>
      <c r="J108" s="211">
        <f>J107+P107</f>
        <v>-100.12029414592216</v>
      </c>
      <c r="K108" s="212">
        <f t="shared" ref="K108:L108" si="43">K107+Q107</f>
        <v>-77.070294145922162</v>
      </c>
      <c r="L108" s="212">
        <f t="shared" si="43"/>
        <v>-107.97029414592217</v>
      </c>
      <c r="M108" s="190">
        <f>157+CEILING(J108,-1)</f>
        <v>56</v>
      </c>
      <c r="N108" s="191">
        <f t="shared" ref="N108:O108" si="44">157+CEILING(K108,-1)</f>
        <v>79</v>
      </c>
      <c r="O108" s="192">
        <f t="shared" si="44"/>
        <v>49</v>
      </c>
      <c r="P108" s="101"/>
      <c r="Q108" s="137"/>
      <c r="R108" s="137"/>
      <c r="S108" s="174"/>
      <c r="T108" s="140"/>
    </row>
    <row r="109" spans="1:20" s="67" customFormat="1">
      <c r="A109" s="2"/>
      <c r="B109" s="65"/>
      <c r="C109" s="6"/>
      <c r="D109" s="55"/>
      <c r="E109" s="26"/>
      <c r="F109" s="26"/>
      <c r="G109" s="2"/>
      <c r="H109" s="135"/>
      <c r="I109" s="135"/>
      <c r="J109" s="2"/>
      <c r="K109" s="135"/>
      <c r="L109" s="135"/>
      <c r="M109" s="4" t="s">
        <v>121</v>
      </c>
      <c r="N109" s="135"/>
      <c r="O109" s="136"/>
      <c r="P109" s="2"/>
      <c r="Q109" s="135"/>
      <c r="R109" s="135"/>
      <c r="S109" s="173"/>
      <c r="T109" s="178"/>
    </row>
    <row r="110" spans="1:20" s="67" customFormat="1">
      <c r="A110" s="2"/>
      <c r="B110" s="65"/>
      <c r="C110" s="6"/>
      <c r="D110" s="55"/>
      <c r="E110" s="26"/>
      <c r="F110" s="26"/>
      <c r="G110" s="2"/>
      <c r="H110" s="135"/>
      <c r="I110" s="135"/>
      <c r="J110" s="2"/>
      <c r="K110" s="135"/>
      <c r="L110" s="135"/>
      <c r="M110" s="2"/>
      <c r="N110" s="135"/>
      <c r="O110" s="136"/>
      <c r="P110" s="2"/>
      <c r="Q110" s="135"/>
      <c r="R110" s="135"/>
      <c r="S110" s="173"/>
      <c r="T110" s="178"/>
    </row>
    <row r="111" spans="1:20" s="67" customFormat="1">
      <c r="A111" s="142" t="s">
        <v>119</v>
      </c>
      <c r="B111" s="180" t="s">
        <v>7</v>
      </c>
      <c r="C111" s="122"/>
      <c r="D111" s="101"/>
      <c r="E111" s="137"/>
      <c r="F111" s="137"/>
      <c r="G111" s="101"/>
      <c r="H111" s="137"/>
      <c r="I111" s="137"/>
      <c r="J111" s="211">
        <f>J112-P112</f>
        <v>-8.024264068711922</v>
      </c>
      <c r="K111" s="212">
        <f t="shared" ref="K111:L111" si="45">K112-Q112</f>
        <v>-8.024264068711922</v>
      </c>
      <c r="L111" s="212">
        <f t="shared" si="45"/>
        <v>-6.4242640687119286</v>
      </c>
      <c r="M111" s="190">
        <f>IF(J111&lt;0,CEILING(J111,-1),CEILING(J111,1))</f>
        <v>-9</v>
      </c>
      <c r="N111" s="191">
        <f t="shared" ref="N111:O111" si="46">IF(K111&lt;0,CEILING(K111,-1),CEILING(K111,1))</f>
        <v>-9</v>
      </c>
      <c r="O111" s="192">
        <f t="shared" si="46"/>
        <v>-7</v>
      </c>
      <c r="P111" s="101"/>
      <c r="Q111" s="137"/>
      <c r="R111" s="137"/>
      <c r="S111" s="174"/>
      <c r="T111" s="140" t="s">
        <v>59</v>
      </c>
    </row>
    <row r="112" spans="1:20" s="67" customFormat="1">
      <c r="A112" s="143" t="s">
        <v>117</v>
      </c>
      <c r="B112" s="180" t="s">
        <v>7</v>
      </c>
      <c r="C112" s="122"/>
      <c r="D112" s="101"/>
      <c r="E112" s="137"/>
      <c r="F112" s="137"/>
      <c r="G112" s="101"/>
      <c r="H112" s="137"/>
      <c r="I112" s="137"/>
      <c r="J112" s="131">
        <f>J80</f>
        <v>-4.5999999999999943</v>
      </c>
      <c r="K112" s="132">
        <f>K80</f>
        <v>-4.5999999999999943</v>
      </c>
      <c r="L112" s="132">
        <f>L80</f>
        <v>-3</v>
      </c>
      <c r="M112" s="193"/>
      <c r="N112" s="214"/>
      <c r="O112" s="194"/>
      <c r="P112" s="106">
        <f>P59</f>
        <v>3.4242640687119286</v>
      </c>
      <c r="Q112" s="107">
        <f>Q59</f>
        <v>3.4242640687119286</v>
      </c>
      <c r="R112" s="107">
        <f>R59</f>
        <v>3.4242640687119286</v>
      </c>
      <c r="S112" s="175"/>
      <c r="T112" s="178"/>
    </row>
    <row r="113" spans="1:20" s="67" customFormat="1">
      <c r="A113" s="142" t="s">
        <v>118</v>
      </c>
      <c r="B113" s="180" t="s">
        <v>7</v>
      </c>
      <c r="C113" s="122"/>
      <c r="D113" s="101"/>
      <c r="E113" s="137"/>
      <c r="F113" s="137"/>
      <c r="G113" s="101"/>
      <c r="H113" s="137"/>
      <c r="I113" s="137"/>
      <c r="J113" s="211">
        <f>J112+P112</f>
        <v>-1.1757359312880657</v>
      </c>
      <c r="K113" s="212">
        <f t="shared" ref="K113:L113" si="47">K112+Q112</f>
        <v>-1.1757359312880657</v>
      </c>
      <c r="L113" s="212">
        <f t="shared" si="47"/>
        <v>0.42426406871192857</v>
      </c>
      <c r="M113" s="190">
        <f>IF(J113&lt;0,CEILING(J113,-1),CEILING(J113,1))</f>
        <v>-2</v>
      </c>
      <c r="N113" s="191">
        <f t="shared" ref="N113:O113" si="48">IF(K113&lt;0,CEILING(K113,-1),CEILING(K113,1))</f>
        <v>-2</v>
      </c>
      <c r="O113" s="192">
        <f t="shared" si="48"/>
        <v>1</v>
      </c>
      <c r="P113" s="101"/>
      <c r="Q113" s="137"/>
      <c r="R113" s="137"/>
      <c r="S113" s="174"/>
      <c r="T113" s="140" t="s">
        <v>59</v>
      </c>
    </row>
    <row r="114" spans="1:20" s="67" customFormat="1">
      <c r="A114" s="2"/>
      <c r="B114" s="65"/>
      <c r="C114" s="6"/>
      <c r="D114" s="2"/>
      <c r="E114" s="135"/>
      <c r="F114" s="135"/>
      <c r="G114" s="2"/>
      <c r="H114" s="135"/>
      <c r="I114" s="135"/>
      <c r="J114" s="55"/>
      <c r="K114" s="26"/>
      <c r="L114" s="26"/>
      <c r="M114" s="4" t="s">
        <v>128</v>
      </c>
      <c r="N114" s="218"/>
      <c r="O114" s="195"/>
      <c r="P114" s="2"/>
      <c r="Q114" s="135"/>
      <c r="R114" s="135"/>
      <c r="S114" s="136"/>
      <c r="T114" s="138"/>
    </row>
    <row r="115" spans="1:20" ht="13.5" thickBot="1">
      <c r="A115" s="30" t="s">
        <v>28</v>
      </c>
      <c r="B115" s="54"/>
      <c r="C115" s="31"/>
      <c r="D115" s="30"/>
      <c r="E115" s="31"/>
      <c r="F115" s="31"/>
      <c r="G115" s="52"/>
      <c r="H115" s="29"/>
      <c r="I115" s="29"/>
      <c r="J115" s="52"/>
      <c r="K115" s="29"/>
      <c r="L115" s="29"/>
      <c r="M115" s="196"/>
      <c r="N115" s="60"/>
      <c r="O115" s="197"/>
      <c r="P115" s="52"/>
      <c r="Q115" s="29"/>
      <c r="R115" s="29"/>
      <c r="S115" s="53"/>
      <c r="T115" s="18" t="s">
        <v>29</v>
      </c>
    </row>
    <row r="116" spans="1:20" ht="13.5" thickBot="1"/>
    <row r="117" spans="1:20">
      <c r="A117" s="219" t="s">
        <v>127</v>
      </c>
      <c r="B117" s="220"/>
      <c r="C117" s="221"/>
      <c r="D117" s="222"/>
      <c r="E117" s="223"/>
      <c r="F117" s="224"/>
      <c r="G117" s="223"/>
      <c r="H117" s="223"/>
      <c r="I117" s="224"/>
      <c r="J117" s="223"/>
      <c r="K117" s="223"/>
      <c r="L117" s="224"/>
      <c r="M117" s="226"/>
      <c r="N117" s="226"/>
      <c r="O117" s="226"/>
      <c r="P117" s="225"/>
      <c r="Q117" s="226"/>
      <c r="R117" s="226"/>
      <c r="S117" s="227"/>
      <c r="T117" s="228"/>
    </row>
    <row r="118" spans="1:20">
      <c r="A118" s="142" t="s">
        <v>111</v>
      </c>
      <c r="B118" s="213" t="s">
        <v>120</v>
      </c>
      <c r="C118" s="122"/>
      <c r="D118" s="101"/>
      <c r="E118" s="137"/>
      <c r="F118" s="137"/>
      <c r="G118" s="101"/>
      <c r="H118" s="232"/>
      <c r="I118" s="232"/>
      <c r="J118" s="211">
        <f>J119-P119</f>
        <v>-116.67970585407782</v>
      </c>
      <c r="K118" s="212">
        <f>K119-Q119</f>
        <v>-99.129705854077827</v>
      </c>
      <c r="L118" s="230">
        <f>L119-R119</f>
        <v>-124.52970585407783</v>
      </c>
      <c r="M118" s="191">
        <f>157+CEILING(J118,-1)</f>
        <v>40</v>
      </c>
      <c r="N118" s="191">
        <f t="shared" ref="N118:O118" si="49">157+CEILING(K118,-1)</f>
        <v>57</v>
      </c>
      <c r="O118" s="191">
        <f t="shared" si="49"/>
        <v>32</v>
      </c>
      <c r="P118" s="229"/>
      <c r="Q118" s="232"/>
      <c r="R118" s="232"/>
      <c r="S118" s="231"/>
      <c r="T118" s="140" t="s">
        <v>59</v>
      </c>
    </row>
    <row r="119" spans="1:20">
      <c r="A119" s="143" t="s">
        <v>112</v>
      </c>
      <c r="B119" s="213" t="s">
        <v>120</v>
      </c>
      <c r="C119" s="122"/>
      <c r="D119" s="101"/>
      <c r="E119" s="137"/>
      <c r="F119" s="137"/>
      <c r="G119" s="101"/>
      <c r="H119" s="232"/>
      <c r="I119" s="232"/>
      <c r="J119" s="211">
        <f>J107</f>
        <v>-106.14999999999999</v>
      </c>
      <c r="K119" s="212">
        <f>K107</f>
        <v>-86.6</v>
      </c>
      <c r="L119" s="230">
        <f>L107</f>
        <v>-114</v>
      </c>
      <c r="M119" s="216"/>
      <c r="N119" s="216"/>
      <c r="O119" s="216"/>
      <c r="P119" s="106">
        <f>P107+4.5</f>
        <v>10.529705854077836</v>
      </c>
      <c r="Q119" s="107">
        <f>Q107+3</f>
        <v>12.529705854077836</v>
      </c>
      <c r="R119" s="107">
        <f>R107+4.5</f>
        <v>10.529705854077836</v>
      </c>
      <c r="S119" s="175"/>
      <c r="T119" s="178"/>
    </row>
    <row r="120" spans="1:20">
      <c r="A120" s="142" t="s">
        <v>113</v>
      </c>
      <c r="B120" s="213" t="s">
        <v>120</v>
      </c>
      <c r="C120" s="122"/>
      <c r="D120" s="101"/>
      <c r="E120" s="137"/>
      <c r="F120" s="137"/>
      <c r="G120" s="101"/>
      <c r="H120" s="232"/>
      <c r="I120" s="232"/>
      <c r="J120" s="211">
        <f>J119+P119</f>
        <v>-95.620294145922159</v>
      </c>
      <c r="K120" s="212">
        <f>K119+Q119</f>
        <v>-74.070294145922162</v>
      </c>
      <c r="L120" s="230">
        <f>L119+R119</f>
        <v>-103.47029414592217</v>
      </c>
      <c r="M120" s="191">
        <f>157+CEILING(J120,-1)</f>
        <v>61</v>
      </c>
      <c r="N120" s="191">
        <f t="shared" ref="N120:O120" si="50">157+CEILING(K120,-1)</f>
        <v>82</v>
      </c>
      <c r="O120" s="191">
        <f t="shared" si="50"/>
        <v>53</v>
      </c>
      <c r="P120" s="229"/>
      <c r="Q120" s="232"/>
      <c r="R120" s="232"/>
      <c r="S120" s="231"/>
      <c r="T120" s="140" t="s">
        <v>59</v>
      </c>
    </row>
    <row r="121" spans="1:20" ht="13.5" thickBot="1">
      <c r="A121" s="24"/>
      <c r="B121" s="234"/>
      <c r="C121" s="57"/>
      <c r="D121" s="235"/>
      <c r="E121" s="206"/>
      <c r="F121" s="206"/>
      <c r="G121" s="206"/>
      <c r="H121" s="206"/>
      <c r="I121" s="206"/>
      <c r="J121" s="236"/>
      <c r="K121" s="233"/>
      <c r="L121" s="237"/>
      <c r="M121" s="233"/>
      <c r="N121" s="233"/>
      <c r="O121" s="233"/>
      <c r="P121" s="236"/>
      <c r="Q121" s="233"/>
      <c r="R121" s="233"/>
      <c r="S121" s="238"/>
      <c r="T121" s="239"/>
    </row>
  </sheetData>
  <mergeCells count="26">
    <mergeCell ref="M22:N22"/>
    <mergeCell ref="G2:I2"/>
    <mergeCell ref="J2:L2"/>
    <mergeCell ref="D2:F2"/>
    <mergeCell ref="D14:F14"/>
    <mergeCell ref="G14:I14"/>
    <mergeCell ref="J14:L14"/>
    <mergeCell ref="D22:F22"/>
    <mergeCell ref="G22:I22"/>
    <mergeCell ref="J22:L22"/>
    <mergeCell ref="D4:F4"/>
    <mergeCell ref="G4:I4"/>
    <mergeCell ref="J4:L4"/>
    <mergeCell ref="M32:N32"/>
    <mergeCell ref="P32:Q32"/>
    <mergeCell ref="D68:F68"/>
    <mergeCell ref="G68:I68"/>
    <mergeCell ref="J68:L68"/>
    <mergeCell ref="D32:F32"/>
    <mergeCell ref="G32:I32"/>
    <mergeCell ref="J32:L32"/>
    <mergeCell ref="M83:N83"/>
    <mergeCell ref="P83:Q83"/>
    <mergeCell ref="D83:E83"/>
    <mergeCell ref="G83:H83"/>
    <mergeCell ref="J83:K83"/>
  </mergeCells>
  <phoneticPr fontId="2" type="noConversion"/>
  <conditionalFormatting sqref="D103 F103">
    <cfRule type="cellIs" dxfId="8" priority="1" stopIfTrue="1" operator="greaterThanOrEqual">
      <formula>$S$103</formula>
    </cfRule>
  </conditionalFormatting>
  <conditionalFormatting sqref="D101:F101">
    <cfRule type="cellIs" dxfId="7" priority="8" stopIfTrue="1" operator="lessThan">
      <formula>$S$101</formula>
    </cfRule>
  </conditionalFormatting>
  <conditionalFormatting sqref="E104">
    <cfRule type="cellIs" dxfId="6" priority="10" stopIfTrue="1" operator="greaterThanOrEqual">
      <formula>$S$104</formula>
    </cfRule>
  </conditionalFormatting>
  <conditionalFormatting sqref="G85:I85">
    <cfRule type="cellIs" dxfId="5" priority="14" stopIfTrue="1" operator="lessThan">
      <formula>$S$85</formula>
    </cfRule>
  </conditionalFormatting>
  <conditionalFormatting sqref="G93:I93">
    <cfRule type="cellIs" dxfId="4" priority="12" stopIfTrue="1" operator="lessThan">
      <formula>$S$93</formula>
    </cfRule>
  </conditionalFormatting>
  <conditionalFormatting sqref="J89:L89">
    <cfRule type="cellIs" dxfId="3" priority="13" stopIfTrue="1" operator="lessThan">
      <formula>$S$89</formula>
    </cfRule>
  </conditionalFormatting>
  <conditionalFormatting sqref="J97:L97">
    <cfRule type="cellIs" dxfId="2" priority="11" stopIfTrue="1" operator="lessThan">
      <formula>$S$97</formula>
    </cfRule>
  </conditionalFormatting>
  <conditionalFormatting sqref="T115">
    <cfRule type="cellIs" dxfId="1" priority="15" stopIfTrue="1" operator="equal">
      <formula>"Yes"</formula>
    </cfRule>
    <cfRule type="cellIs" dxfId="0" priority="1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14.6.1.1-1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2025-07-30T09:08:46Z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  <property fmtid="{D5CDD505-2E9C-101B-9397-08002B2CF9AE}" pid="20" name="MSIP_Label_9764cdcd-3664-4d05-9615-7cbf65a4f0a8_Enabled">
    <vt:lpwstr>true</vt:lpwstr>
  </property>
  <property fmtid="{D5CDD505-2E9C-101B-9397-08002B2CF9AE}" pid="21" name="MSIP_Label_9764cdcd-3664-4d05-9615-7cbf65a4f0a8_SetDate">
    <vt:lpwstr>2025-07-03T11:34:29Z</vt:lpwstr>
  </property>
  <property fmtid="{D5CDD505-2E9C-101B-9397-08002B2CF9AE}" pid="22" name="MSIP_Label_9764cdcd-3664-4d05-9615-7cbf65a4f0a8_Method">
    <vt:lpwstr>Privileged</vt:lpwstr>
  </property>
  <property fmtid="{D5CDD505-2E9C-101B-9397-08002B2CF9AE}" pid="23" name="MSIP_Label_9764cdcd-3664-4d05-9615-7cbf65a4f0a8_Name">
    <vt:lpwstr>UNRESTRICTED</vt:lpwstr>
  </property>
  <property fmtid="{D5CDD505-2E9C-101B-9397-08002B2CF9AE}" pid="24" name="MSIP_Label_9764cdcd-3664-4d05-9615-7cbf65a4f0a8_SiteId">
    <vt:lpwstr>74bddbd9-705c-456e-aabd-99beb719a2b2</vt:lpwstr>
  </property>
  <property fmtid="{D5CDD505-2E9C-101B-9397-08002B2CF9AE}" pid="25" name="MSIP_Label_9764cdcd-3664-4d05-9615-7cbf65a4f0a8_ActionId">
    <vt:lpwstr>3e756133-c7fe-406a-a6b9-4643a45e4517</vt:lpwstr>
  </property>
  <property fmtid="{D5CDD505-2E9C-101B-9397-08002B2CF9AE}" pid="26" name="MSIP_Label_9764cdcd-3664-4d05-9615-7cbf65a4f0a8_ContentBits">
    <vt:lpwstr>0</vt:lpwstr>
  </property>
</Properties>
</file>